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13_ncr:1_{22DF26B1-4743-48D0-82CF-1E512DA1E9D0}" xr6:coauthVersionLast="47" xr6:coauthVersionMax="47" xr10:uidLastSave="{00000000-0000-0000-0000-000000000000}"/>
  <bookViews>
    <workbookView xWindow="-120" yWindow="-120" windowWidth="29040" windowHeight="15720" firstSheet="2" activeTab="9" xr2:uid="{0A71C0C2-E5E9-4059-A813-43A79CE4855A}"/>
  </bookViews>
  <sheets>
    <sheet name="Customer Count" sheetId="10" r:id="rId1"/>
    <sheet name="Sheet1" sheetId="1" state="hidden" r:id="rId2"/>
    <sheet name="WP H-1.3 (2017)" sheetId="3" r:id="rId3"/>
    <sheet name="II-H-1.3 (2018)" sheetId="4" r:id="rId4"/>
    <sheet name="WP H-1.3(2019)" sheetId="5" r:id="rId5"/>
    <sheet name="WP H-1.3 (2020)" sheetId="6" r:id="rId6"/>
    <sheet name="WP H-1.3 (2021) " sheetId="7" r:id="rId7"/>
    <sheet name="WP H-1.3 (2022)" sheetId="8" r:id="rId8"/>
    <sheet name="II-H-1.3 (2023)" sheetId="9" r:id="rId9"/>
    <sheet name="2024" sheetId="2" r:id="rId10"/>
  </sheets>
  <definedNames>
    <definedName name="\P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andg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#REF!,#REF!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#REF!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Rate">#REF!</definedName>
    <definedName name="AnnualRateC">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ntact_table">#REF!</definedName>
    <definedName name="contact_table2">#REF!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#REF!</definedName>
    <definedName name="custkit">#REF!</definedName>
    <definedName name="custpro">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#REF!</definedName>
    <definedName name="datakit">#REF!</definedName>
    <definedName name="datapro">#REF!</definedName>
    <definedName name="DISALLOWANCE">#REF!</definedName>
    <definedName name="DISALLOWANCEC">#REF!</definedName>
    <definedName name="disthis">#REF!</definedName>
    <definedName name="distkit">#REF!</definedName>
    <definedName name="distpro">#REF!</definedName>
    <definedName name="Divisor">#REF!</definedName>
    <definedName name="DivisorC">#REF!</definedName>
    <definedName name="DOCKET_18057">#REF!</definedName>
    <definedName name="DOCKET_18057C">#REF!</definedName>
    <definedName name="Draft">#REF!</definedName>
    <definedName name="FACTOR_REFUND">#REF!</definedName>
    <definedName name="FactorTable">#REF!</definedName>
    <definedName name="FEB_REVISED">#REF!</definedName>
    <definedName name="FEB_REVISEDC">#REF!</definedName>
    <definedName name="FFT" localSheetId="8">#REF!</definedName>
    <definedName name="FFT">#REF!</definedName>
    <definedName name="FFT_CA">#REF!</definedName>
    <definedName name="FFT_D">#REF!</definedName>
    <definedName name="FFT_DC">#REF!</definedName>
    <definedName name="FFT_H">#REF!</definedName>
    <definedName name="FFT_M">#REF!</definedName>
    <definedName name="FFT_MET">#REF!</definedName>
    <definedName name="FFT_METC">#REF!</definedName>
    <definedName name="FFT_T">#REF!</definedName>
    <definedName name="FFT_TC">#REF!</definedName>
    <definedName name="FFT_TD">#REF!</definedName>
    <definedName name="FFT_TDC">#REF!</definedName>
    <definedName name="FFT_TDCS">#REF!</definedName>
    <definedName name="FFT_TDCSC">#REF!</definedName>
    <definedName name="FFT_Tran">#REF!</definedName>
    <definedName name="FFT_TRANC">#REF!</definedName>
    <definedName name="FFTC">#REF!</definedName>
    <definedName name="figjnp2">#REF!</definedName>
    <definedName name="figjnp2C">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#REF!</definedName>
    <definedName name="graphs11" hidden="1">{#N/A,#N/A,TRUE,"Operating Graphs";#N/A,#N/A,TRUE,"Stats"}</definedName>
    <definedName name="graphs11C" hidden="1">{#N/A,#N/A,TRUE,"Operating Graphs";#N/A,#N/A,TRUE,"Stats"}</definedName>
    <definedName name="Hist">#REF!</definedName>
    <definedName name="HLPCorp">#REF!</definedName>
    <definedName name="HLPDivision">#REF!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#REF!</definedName>
    <definedName name="MCFPLTC">#REF!</definedName>
    <definedName name="methis">#REF!</definedName>
    <definedName name="methisC">#REF!</definedName>
    <definedName name="metkit">#REF!</definedName>
    <definedName name="metkitC">#REF!</definedName>
    <definedName name="metpro">#REF!</definedName>
    <definedName name="metproC">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#REF!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andm">#REF!</definedName>
    <definedName name="OOP_ADJ">#REF!</definedName>
    <definedName name="othchhis">#REF!</definedName>
    <definedName name="othchhisC">#REF!</definedName>
    <definedName name="othchkit">#REF!</definedName>
    <definedName name="othchkitC">#REF!</definedName>
    <definedName name="othchpro">#REF!</definedName>
    <definedName name="othchproC">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int">#REF!</definedName>
    <definedName name="_xlnm.Print_Area" localSheetId="9">'2024'!$A$1:$H$19</definedName>
    <definedName name="_xlnm.Print_Area" localSheetId="3">'II-H-1.3 (2018)'!$A$1:$N$467</definedName>
    <definedName name="_xlnm.Print_Area" localSheetId="8">'II-H-1.3 (2023)'!$A$1:$N$465</definedName>
    <definedName name="_xlnm.Print_Area" localSheetId="2">'WP H-1.3 (2017)'!$A$1:$S$115</definedName>
    <definedName name="_xlnm.Print_Area" localSheetId="5">'WP H-1.3 (2020)'!$A$1:$S$114</definedName>
    <definedName name="_xlnm.Print_Area" localSheetId="6">'WP H-1.3 (2021) '!$A$1:$S$114</definedName>
    <definedName name="_xlnm.Print_Area" localSheetId="7">'WP H-1.3 (2022)'!$A$1:$R$115</definedName>
    <definedName name="_xlnm.Print_Area" localSheetId="4">'WP H-1.3(2019)'!$A$1:$T$114</definedName>
    <definedName name="_xlnm.Print_Titles" localSheetId="2">'WP H-1.3 (2017)'!$1:$1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#REF!</definedName>
    <definedName name="rat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#REF!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S">#REF!</definedName>
    <definedName name="SUMMARY">#REF!</definedName>
    <definedName name="SUMMARYC">#REF!</definedName>
    <definedName name="summhis">#REF!</definedName>
    <definedName name="summhisC">#REF!</definedName>
    <definedName name="summkit">#REF!</definedName>
    <definedName name="summkitC">#REF!</definedName>
    <definedName name="summpro">#REF!</definedName>
    <definedName name="summproC">#REF!</definedName>
    <definedName name="summwp">#REF!</definedName>
    <definedName name="summwpC">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#REF!</definedName>
    <definedName name="totalkit">#REF!</definedName>
    <definedName name="totalpro">#REF!</definedName>
    <definedName name="tranhis">#REF!</definedName>
    <definedName name="trankit">#REF!</definedName>
    <definedName name="tranpro">#REF!</definedName>
    <definedName name="TrialBalance">#REF!</definedName>
    <definedName name="trust">#REF!</definedName>
    <definedName name="trustC">#REF!</definedName>
    <definedName name="Untitled">#REF!</definedName>
    <definedName name="UntitledC">#REF!</definedName>
    <definedName name="VAN">#REF!</definedName>
    <definedName name="VANC">#REF!</definedName>
    <definedName name="wp_ctc">#REF!</definedName>
    <definedName name="wp_tc">#REF!</definedName>
    <definedName name="wp364min">#REF!</definedName>
    <definedName name="wp364minC">#REF!</definedName>
    <definedName name="wp365min">#REF!</definedName>
    <definedName name="wp365minC">#REF!</definedName>
    <definedName name="wp367_1">#REF!</definedName>
    <definedName name="wp367_1C">#REF!</definedName>
    <definedName name="wp367_2">#REF!</definedName>
    <definedName name="wp367_2C">#REF!</definedName>
    <definedName name="wp368min">#REF!</definedName>
    <definedName name="wp368minC">#REF!</definedName>
    <definedName name="WP4cp">#REF!</definedName>
    <definedName name="wpae4cp">#REF!</definedName>
    <definedName name="wpcust1">#REF!</definedName>
    <definedName name="wpcust1C">#REF!</definedName>
    <definedName name="wpcust2">#REF!</definedName>
    <definedName name="wpcust2C">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tfactor">#REF!</definedName>
    <definedName name="wtfactorC">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9" l="1"/>
  <c r="A15" i="9" s="1"/>
  <c r="A16" i="9"/>
  <c r="A17" i="9" s="1"/>
  <c r="A18" i="9" s="1"/>
  <c r="A19" i="9" s="1"/>
  <c r="A20" i="9" s="1"/>
  <c r="A21" i="9" s="1"/>
  <c r="A22" i="9" s="1"/>
  <c r="A23" i="9" s="1"/>
  <c r="A24" i="9" s="1"/>
  <c r="F13" i="9"/>
  <c r="C13" i="9" s="1"/>
  <c r="A40" i="9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F14" i="9"/>
  <c r="C14" i="9" s="1"/>
  <c r="F15" i="9"/>
  <c r="F16" i="9"/>
  <c r="C43" i="9"/>
  <c r="F17" i="9"/>
  <c r="F18" i="9"/>
  <c r="C18" i="9" s="1"/>
  <c r="F19" i="9"/>
  <c r="F20" i="9"/>
  <c r="C20" i="9" s="1"/>
  <c r="C47" i="9"/>
  <c r="F21" i="9"/>
  <c r="F22" i="9"/>
  <c r="F23" i="9"/>
  <c r="F24" i="9"/>
  <c r="B58" i="9"/>
  <c r="B59" i="9"/>
  <c r="B60" i="9"/>
  <c r="L13" i="9"/>
  <c r="M13" i="9"/>
  <c r="A66" i="9"/>
  <c r="C66" i="9"/>
  <c r="L14" i="9"/>
  <c r="M14" i="9"/>
  <c r="A67" i="9"/>
  <c r="C67" i="9"/>
  <c r="L15" i="9"/>
  <c r="M15" i="9"/>
  <c r="A68" i="9"/>
  <c r="C68" i="9"/>
  <c r="L16" i="9"/>
  <c r="M16" i="9"/>
  <c r="A69" i="9"/>
  <c r="C69" i="9"/>
  <c r="L17" i="9"/>
  <c r="M17" i="9"/>
  <c r="A70" i="9"/>
  <c r="C70" i="9"/>
  <c r="L18" i="9"/>
  <c r="M18" i="9"/>
  <c r="A71" i="9"/>
  <c r="C71" i="9"/>
  <c r="L19" i="9"/>
  <c r="M19" i="9"/>
  <c r="A72" i="9"/>
  <c r="C72" i="9"/>
  <c r="L20" i="9"/>
  <c r="M20" i="9"/>
  <c r="A73" i="9"/>
  <c r="C73" i="9"/>
  <c r="L21" i="9"/>
  <c r="M21" i="9"/>
  <c r="A74" i="9"/>
  <c r="C74" i="9"/>
  <c r="L22" i="9"/>
  <c r="M22" i="9"/>
  <c r="A75" i="9"/>
  <c r="L23" i="9"/>
  <c r="M23" i="9"/>
  <c r="A76" i="9"/>
  <c r="L24" i="9"/>
  <c r="M24" i="9"/>
  <c r="B84" i="9"/>
  <c r="B85" i="9"/>
  <c r="B86" i="9"/>
  <c r="J376" i="9"/>
  <c r="L39" i="9"/>
  <c r="C39" i="9" s="1"/>
  <c r="M39" i="9"/>
  <c r="A92" i="9"/>
  <c r="J377" i="9"/>
  <c r="K377" i="9"/>
  <c r="L40" i="9"/>
  <c r="C40" i="9" s="1"/>
  <c r="M40" i="9"/>
  <c r="A93" i="9"/>
  <c r="J378" i="9"/>
  <c r="K378" i="9"/>
  <c r="L41" i="9"/>
  <c r="C41" i="9" s="1"/>
  <c r="M41" i="9"/>
  <c r="A94" i="9"/>
  <c r="C94" i="9"/>
  <c r="J379" i="9"/>
  <c r="K379" i="9"/>
  <c r="L42" i="9"/>
  <c r="C42" i="9" s="1"/>
  <c r="M42" i="9"/>
  <c r="A95" i="9"/>
  <c r="C95" i="9"/>
  <c r="J380" i="9"/>
  <c r="L43" i="9"/>
  <c r="M43" i="9"/>
  <c r="A96" i="9"/>
  <c r="C96" i="9"/>
  <c r="J381" i="9"/>
  <c r="L44" i="9"/>
  <c r="C44" i="9" s="1"/>
  <c r="M44" i="9"/>
  <c r="A97" i="9"/>
  <c r="L45" i="9"/>
  <c r="C45" i="9" s="1"/>
  <c r="M45" i="9"/>
  <c r="A98" i="9"/>
  <c r="C98" i="9"/>
  <c r="L46" i="9"/>
  <c r="C46" i="9" s="1"/>
  <c r="M46" i="9"/>
  <c r="A99" i="9"/>
  <c r="C99" i="9"/>
  <c r="J384" i="9"/>
  <c r="K384" i="9"/>
  <c r="L47" i="9"/>
  <c r="M47" i="9"/>
  <c r="A100" i="9"/>
  <c r="C100" i="9"/>
  <c r="J385" i="9"/>
  <c r="K385" i="9"/>
  <c r="L48" i="9"/>
  <c r="C48" i="9" s="1"/>
  <c r="M48" i="9"/>
  <c r="A101" i="9"/>
  <c r="J386" i="9"/>
  <c r="K386" i="9"/>
  <c r="L49" i="9"/>
  <c r="C49" i="9" s="1"/>
  <c r="M49" i="9"/>
  <c r="A102" i="9"/>
  <c r="J387" i="9"/>
  <c r="K387" i="9"/>
  <c r="L50" i="9"/>
  <c r="C50" i="9" s="1"/>
  <c r="M50" i="9"/>
  <c r="B110" i="9"/>
  <c r="B111" i="9"/>
  <c r="B112" i="9"/>
  <c r="B164" i="9" s="1"/>
  <c r="B216" i="9" s="1"/>
  <c r="B243" i="9" s="1"/>
  <c r="B270" i="9" s="1"/>
  <c r="B296" i="9" s="1"/>
  <c r="B321" i="9" s="1"/>
  <c r="B346" i="9" s="1"/>
  <c r="B371" i="9" s="1"/>
  <c r="B397" i="9" s="1"/>
  <c r="B422" i="9" s="1"/>
  <c r="B447" i="9" s="1"/>
  <c r="A118" i="9"/>
  <c r="C118" i="9"/>
  <c r="A119" i="9"/>
  <c r="A120" i="9"/>
  <c r="A121" i="9"/>
  <c r="A122" i="9"/>
  <c r="C122" i="9"/>
  <c r="A123" i="9"/>
  <c r="A124" i="9"/>
  <c r="C124" i="9"/>
  <c r="A125" i="9"/>
  <c r="C125" i="9"/>
  <c r="A126" i="9"/>
  <c r="C126" i="9"/>
  <c r="A127" i="9"/>
  <c r="A128" i="9"/>
  <c r="B136" i="9"/>
  <c r="B137" i="9"/>
  <c r="B138" i="9"/>
  <c r="B190" i="9" s="1"/>
  <c r="A144" i="9"/>
  <c r="C144" i="9"/>
  <c r="A145" i="9"/>
  <c r="A146" i="9"/>
  <c r="C146" i="9"/>
  <c r="A147" i="9"/>
  <c r="A148" i="9"/>
  <c r="C148" i="9"/>
  <c r="A149" i="9"/>
  <c r="A150" i="9"/>
  <c r="C150" i="9"/>
  <c r="A151" i="9"/>
  <c r="C151" i="9"/>
  <c r="A152" i="9"/>
  <c r="C152" i="9"/>
  <c r="A153" i="9"/>
  <c r="A154" i="9"/>
  <c r="B162" i="9"/>
  <c r="B163" i="9"/>
  <c r="C169" i="9"/>
  <c r="H182" i="9"/>
  <c r="J182" i="9"/>
  <c r="K182" i="9"/>
  <c r="A170" i="9"/>
  <c r="A171" i="9"/>
  <c r="C171" i="9"/>
  <c r="A172" i="9"/>
  <c r="A173" i="9"/>
  <c r="C173" i="9"/>
  <c r="A174" i="9"/>
  <c r="A175" i="9"/>
  <c r="C175" i="9"/>
  <c r="A176" i="9"/>
  <c r="A177" i="9"/>
  <c r="C177" i="9"/>
  <c r="A178" i="9"/>
  <c r="A179" i="9"/>
  <c r="A180" i="9"/>
  <c r="L182" i="9"/>
  <c r="F182" i="9"/>
  <c r="G182" i="9"/>
  <c r="I182" i="9"/>
  <c r="M182" i="9"/>
  <c r="B188" i="9"/>
  <c r="B189" i="9"/>
  <c r="G208" i="9"/>
  <c r="I208" i="9"/>
  <c r="J208" i="9"/>
  <c r="A196" i="9"/>
  <c r="E276" i="9"/>
  <c r="I276" i="9"/>
  <c r="J276" i="9"/>
  <c r="K276" i="9"/>
  <c r="A197" i="9"/>
  <c r="J277" i="9"/>
  <c r="K277" i="9"/>
  <c r="A198" i="9"/>
  <c r="E278" i="9"/>
  <c r="K278" i="9"/>
  <c r="A199" i="9"/>
  <c r="C199" i="9"/>
  <c r="A200" i="9"/>
  <c r="I280" i="9"/>
  <c r="A201" i="9"/>
  <c r="I281" i="9"/>
  <c r="J281" i="9"/>
  <c r="A202" i="9"/>
  <c r="E282" i="9"/>
  <c r="I282" i="9"/>
  <c r="J282" i="9"/>
  <c r="K282" i="9"/>
  <c r="A203" i="9"/>
  <c r="E283" i="9"/>
  <c r="I283" i="9"/>
  <c r="J283" i="9"/>
  <c r="K283" i="9"/>
  <c r="A204" i="9"/>
  <c r="J284" i="9"/>
  <c r="K284" i="9"/>
  <c r="A205" i="9"/>
  <c r="A206" i="9"/>
  <c r="I286" i="9"/>
  <c r="E208" i="9"/>
  <c r="F208" i="9"/>
  <c r="H208" i="9"/>
  <c r="K208" i="9"/>
  <c r="L208" i="9"/>
  <c r="M208" i="9"/>
  <c r="B214" i="9"/>
  <c r="B215" i="9"/>
  <c r="C221" i="9"/>
  <c r="A222" i="9"/>
  <c r="C222" i="9"/>
  <c r="A223" i="9"/>
  <c r="C223" i="9"/>
  <c r="A224" i="9"/>
  <c r="C224" i="9"/>
  <c r="A225" i="9"/>
  <c r="A226" i="9" s="1"/>
  <c r="A227" i="9" s="1"/>
  <c r="A228" i="9" s="1"/>
  <c r="A229" i="9" s="1"/>
  <c r="A230" i="9" s="1"/>
  <c r="A231" i="9" s="1"/>
  <c r="A232" i="9" s="1"/>
  <c r="A234" i="9" s="1"/>
  <c r="C225" i="9"/>
  <c r="C226" i="9"/>
  <c r="C227" i="9"/>
  <c r="C228" i="9"/>
  <c r="C229" i="9"/>
  <c r="C230" i="9"/>
  <c r="C231" i="9"/>
  <c r="C232" i="9"/>
  <c r="C234" i="9"/>
  <c r="D234" i="9"/>
  <c r="E234" i="9"/>
  <c r="F234" i="9"/>
  <c r="G234" i="9"/>
  <c r="H234" i="9"/>
  <c r="I234" i="9"/>
  <c r="J234" i="9"/>
  <c r="K234" i="9"/>
  <c r="L234" i="9"/>
  <c r="M234" i="9"/>
  <c r="B241" i="9"/>
  <c r="B242" i="9"/>
  <c r="F376" i="9"/>
  <c r="G376" i="9"/>
  <c r="H376" i="9"/>
  <c r="L376" i="9"/>
  <c r="M376" i="9"/>
  <c r="A249" i="9"/>
  <c r="C249" i="9"/>
  <c r="G377" i="9"/>
  <c r="H377" i="9"/>
  <c r="L377" i="9"/>
  <c r="M377" i="9"/>
  <c r="A250" i="9"/>
  <c r="C250" i="9"/>
  <c r="G378" i="9"/>
  <c r="H378" i="9"/>
  <c r="L378" i="9"/>
  <c r="M378" i="9"/>
  <c r="A251" i="9"/>
  <c r="C251" i="9"/>
  <c r="H379" i="9"/>
  <c r="L379" i="9"/>
  <c r="M379" i="9"/>
  <c r="A252" i="9"/>
  <c r="F380" i="9"/>
  <c r="L380" i="9"/>
  <c r="M380" i="9"/>
  <c r="A253" i="9"/>
  <c r="C253" i="9"/>
  <c r="F381" i="9"/>
  <c r="G381" i="9"/>
  <c r="L381" i="9"/>
  <c r="M381" i="9"/>
  <c r="A254" i="9"/>
  <c r="F382" i="9"/>
  <c r="G382" i="9"/>
  <c r="H382" i="9"/>
  <c r="L382" i="9"/>
  <c r="M382" i="9"/>
  <c r="A255" i="9"/>
  <c r="C255" i="9"/>
  <c r="G383" i="9"/>
  <c r="H383" i="9"/>
  <c r="L383" i="9"/>
  <c r="M383" i="9"/>
  <c r="A256" i="9"/>
  <c r="H384" i="9"/>
  <c r="M384" i="9"/>
  <c r="A257" i="9"/>
  <c r="C257" i="9"/>
  <c r="L385" i="9"/>
  <c r="A258" i="9"/>
  <c r="F386" i="9"/>
  <c r="L386" i="9"/>
  <c r="M386" i="9"/>
  <c r="A259" i="9"/>
  <c r="F387" i="9"/>
  <c r="G387" i="9"/>
  <c r="L387" i="9"/>
  <c r="M387" i="9"/>
  <c r="A261" i="9"/>
  <c r="D261" i="9"/>
  <c r="E261" i="9"/>
  <c r="F261" i="9"/>
  <c r="G261" i="9"/>
  <c r="H261" i="9"/>
  <c r="I261" i="9"/>
  <c r="J261" i="9"/>
  <c r="K261" i="9"/>
  <c r="L261" i="9"/>
  <c r="B268" i="9"/>
  <c r="B269" i="9"/>
  <c r="E275" i="9"/>
  <c r="F275" i="9"/>
  <c r="G275" i="9"/>
  <c r="H275" i="9"/>
  <c r="L275" i="9"/>
  <c r="M275" i="9"/>
  <c r="A276" i="9"/>
  <c r="F276" i="9"/>
  <c r="G276" i="9"/>
  <c r="H276" i="9"/>
  <c r="L276" i="9"/>
  <c r="M276" i="9"/>
  <c r="A277" i="9"/>
  <c r="E277" i="9"/>
  <c r="F277" i="9"/>
  <c r="G277" i="9"/>
  <c r="H277" i="9"/>
  <c r="I277" i="9"/>
  <c r="L277" i="9"/>
  <c r="M277" i="9"/>
  <c r="A278" i="9"/>
  <c r="A279" i="9" s="1"/>
  <c r="A280" i="9" s="1"/>
  <c r="A281" i="9" s="1"/>
  <c r="A282" i="9" s="1"/>
  <c r="A283" i="9" s="1"/>
  <c r="A284" i="9" s="1"/>
  <c r="A285" i="9" s="1"/>
  <c r="A286" i="9" s="1"/>
  <c r="F278" i="9"/>
  <c r="G278" i="9"/>
  <c r="H278" i="9"/>
  <c r="I278" i="9"/>
  <c r="L278" i="9"/>
  <c r="M278" i="9"/>
  <c r="D279" i="9"/>
  <c r="E279" i="9"/>
  <c r="F279" i="9"/>
  <c r="G279" i="9"/>
  <c r="H279" i="9"/>
  <c r="I279" i="9"/>
  <c r="L279" i="9"/>
  <c r="M279" i="9"/>
  <c r="E280" i="9"/>
  <c r="F280" i="9"/>
  <c r="G280" i="9"/>
  <c r="H280" i="9"/>
  <c r="L280" i="9"/>
  <c r="M280" i="9"/>
  <c r="E281" i="9"/>
  <c r="F281" i="9"/>
  <c r="G281" i="9"/>
  <c r="H281" i="9"/>
  <c r="L281" i="9"/>
  <c r="M281" i="9"/>
  <c r="F282" i="9"/>
  <c r="G282" i="9"/>
  <c r="H282" i="9"/>
  <c r="L282" i="9"/>
  <c r="M282" i="9"/>
  <c r="F283" i="9"/>
  <c r="G283" i="9"/>
  <c r="H283" i="9"/>
  <c r="L283" i="9"/>
  <c r="M283" i="9"/>
  <c r="E284" i="9"/>
  <c r="F284" i="9"/>
  <c r="G284" i="9"/>
  <c r="H284" i="9"/>
  <c r="I284" i="9"/>
  <c r="L284" i="9"/>
  <c r="M284" i="9"/>
  <c r="E285" i="9"/>
  <c r="F285" i="9"/>
  <c r="G285" i="9"/>
  <c r="H285" i="9"/>
  <c r="I285" i="9"/>
  <c r="J285" i="9"/>
  <c r="L285" i="9"/>
  <c r="M285" i="9"/>
  <c r="E286" i="9"/>
  <c r="F286" i="9"/>
  <c r="G286" i="9"/>
  <c r="H286" i="9"/>
  <c r="J286" i="9"/>
  <c r="L286" i="9"/>
  <c r="M286" i="9"/>
  <c r="B294" i="9"/>
  <c r="B295" i="9"/>
  <c r="A302" i="9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B319" i="9"/>
  <c r="B320" i="9"/>
  <c r="A327" i="9"/>
  <c r="A328" i="9"/>
  <c r="A329" i="9" s="1"/>
  <c r="A330" i="9" s="1"/>
  <c r="A331" i="9" s="1"/>
  <c r="A332" i="9" s="1"/>
  <c r="A333" i="9" s="1"/>
  <c r="A334" i="9" s="1"/>
  <c r="A335" i="9" s="1"/>
  <c r="A336" i="9" s="1"/>
  <c r="A337" i="9" s="1"/>
  <c r="B344" i="9"/>
  <c r="B345" i="9"/>
  <c r="A352" i="9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B369" i="9"/>
  <c r="B370" i="9"/>
  <c r="D376" i="9"/>
  <c r="E376" i="9"/>
  <c r="I376" i="9"/>
  <c r="A377" i="9"/>
  <c r="D377" i="9"/>
  <c r="E377" i="9"/>
  <c r="F377" i="9"/>
  <c r="I377" i="9"/>
  <c r="A378" i="9"/>
  <c r="D378" i="9"/>
  <c r="E378" i="9"/>
  <c r="F378" i="9"/>
  <c r="I378" i="9"/>
  <c r="A379" i="9"/>
  <c r="D379" i="9"/>
  <c r="E379" i="9"/>
  <c r="F379" i="9"/>
  <c r="G379" i="9"/>
  <c r="I379" i="9"/>
  <c r="A380" i="9"/>
  <c r="A381" i="9" s="1"/>
  <c r="A382" i="9" s="1"/>
  <c r="A383" i="9" s="1"/>
  <c r="A384" i="9" s="1"/>
  <c r="A385" i="9" s="1"/>
  <c r="A386" i="9" s="1"/>
  <c r="A387" i="9" s="1"/>
  <c r="D380" i="9"/>
  <c r="E380" i="9"/>
  <c r="G380" i="9"/>
  <c r="H380" i="9"/>
  <c r="I380" i="9"/>
  <c r="D381" i="9"/>
  <c r="E381" i="9"/>
  <c r="H381" i="9"/>
  <c r="I381" i="9"/>
  <c r="D382" i="9"/>
  <c r="E382" i="9"/>
  <c r="I382" i="9"/>
  <c r="J382" i="9"/>
  <c r="D383" i="9"/>
  <c r="E383" i="9"/>
  <c r="F383" i="9"/>
  <c r="I383" i="9"/>
  <c r="J383" i="9"/>
  <c r="K383" i="9"/>
  <c r="D384" i="9"/>
  <c r="E384" i="9"/>
  <c r="F384" i="9"/>
  <c r="G384" i="9"/>
  <c r="I384" i="9"/>
  <c r="L384" i="9"/>
  <c r="D385" i="9"/>
  <c r="E385" i="9"/>
  <c r="F385" i="9"/>
  <c r="G385" i="9"/>
  <c r="H385" i="9"/>
  <c r="I385" i="9"/>
  <c r="M385" i="9"/>
  <c r="D386" i="9"/>
  <c r="E386" i="9"/>
  <c r="G386" i="9"/>
  <c r="H386" i="9"/>
  <c r="I386" i="9"/>
  <c r="D387" i="9"/>
  <c r="E387" i="9"/>
  <c r="H387" i="9"/>
  <c r="I387" i="9"/>
  <c r="B395" i="9"/>
  <c r="B396" i="9"/>
  <c r="A403" i="9"/>
  <c r="A404" i="9"/>
  <c r="A405" i="9" s="1"/>
  <c r="A406" i="9" s="1"/>
  <c r="A407" i="9" s="1"/>
  <c r="A408" i="9" s="1"/>
  <c r="A409" i="9" s="1"/>
  <c r="A410" i="9" s="1"/>
  <c r="A411" i="9" s="1"/>
  <c r="A412" i="9" s="1"/>
  <c r="A413" i="9" s="1"/>
  <c r="B420" i="9"/>
  <c r="B421" i="9"/>
  <c r="A428" i="9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B445" i="9"/>
  <c r="B446" i="9"/>
  <c r="A453" i="9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D276" i="9" l="1"/>
  <c r="C196" i="9"/>
  <c r="D277" i="9"/>
  <c r="C197" i="9"/>
  <c r="C178" i="9"/>
  <c r="C153" i="9"/>
  <c r="D278" i="9"/>
  <c r="C198" i="9"/>
  <c r="C179" i="9"/>
  <c r="C128" i="9"/>
  <c r="K376" i="9"/>
  <c r="K275" i="9"/>
  <c r="C22" i="9"/>
  <c r="C252" i="9"/>
  <c r="C180" i="9"/>
  <c r="E182" i="9"/>
  <c r="C143" i="9"/>
  <c r="C117" i="9"/>
  <c r="C97" i="9"/>
  <c r="K285" i="9"/>
  <c r="C200" i="9"/>
  <c r="D280" i="9"/>
  <c r="C127" i="9"/>
  <c r="C154" i="9"/>
  <c r="C254" i="9"/>
  <c r="C201" i="9"/>
  <c r="D281" i="9"/>
  <c r="C170" i="9"/>
  <c r="C145" i="9"/>
  <c r="C119" i="9"/>
  <c r="C23" i="9"/>
  <c r="C19" i="9"/>
  <c r="C15" i="9"/>
  <c r="K286" i="9"/>
  <c r="D282" i="9"/>
  <c r="C202" i="9"/>
  <c r="C120" i="9"/>
  <c r="K380" i="9"/>
  <c r="K279" i="9"/>
  <c r="C256" i="9"/>
  <c r="D283" i="9"/>
  <c r="C203" i="9"/>
  <c r="C172" i="9"/>
  <c r="C147" i="9"/>
  <c r="C121" i="9"/>
  <c r="C101" i="9"/>
  <c r="K381" i="9"/>
  <c r="K280" i="9"/>
  <c r="D284" i="9"/>
  <c r="C204" i="9"/>
  <c r="C102" i="9"/>
  <c r="K382" i="9"/>
  <c r="K281" i="9"/>
  <c r="C24" i="9"/>
  <c r="C16" i="9"/>
  <c r="C258" i="9"/>
  <c r="D285" i="9"/>
  <c r="C205" i="9"/>
  <c r="C174" i="9"/>
  <c r="C182" i="9" s="1"/>
  <c r="C149" i="9"/>
  <c r="C123" i="9"/>
  <c r="C91" i="9"/>
  <c r="C75" i="9"/>
  <c r="M261" i="9"/>
  <c r="C259" i="9"/>
  <c r="D286" i="9"/>
  <c r="C206" i="9"/>
  <c r="C92" i="9"/>
  <c r="C76" i="9"/>
  <c r="C261" i="9"/>
  <c r="C248" i="9"/>
  <c r="D275" i="9"/>
  <c r="D208" i="9"/>
  <c r="C195" i="9"/>
  <c r="C176" i="9"/>
  <c r="C93" i="9"/>
  <c r="C65" i="9"/>
  <c r="C21" i="9"/>
  <c r="C17" i="9"/>
  <c r="J275" i="9"/>
  <c r="D182" i="9"/>
  <c r="I275" i="9"/>
  <c r="J278" i="9"/>
  <c r="J279" i="9"/>
  <c r="J280" i="9"/>
  <c r="C208" i="9" l="1"/>
  <c r="R112" i="8" l="1"/>
  <c r="N112" i="8"/>
  <c r="J112" i="8"/>
  <c r="E112" i="8"/>
  <c r="Q111" i="8"/>
  <c r="R111" i="8"/>
  <c r="N111" i="8"/>
  <c r="J111" i="8"/>
  <c r="E111" i="8"/>
  <c r="R110" i="8"/>
  <c r="N110" i="8"/>
  <c r="J110" i="8"/>
  <c r="E110" i="8"/>
  <c r="R109" i="8"/>
  <c r="N109" i="8"/>
  <c r="J109" i="8"/>
  <c r="E109" i="8"/>
  <c r="R108" i="8"/>
  <c r="N108" i="8"/>
  <c r="J108" i="8"/>
  <c r="E108" i="8"/>
  <c r="Q107" i="8"/>
  <c r="R107" i="8"/>
  <c r="N107" i="8"/>
  <c r="J107" i="8"/>
  <c r="E107" i="8"/>
  <c r="Q106" i="8"/>
  <c r="R106" i="8"/>
  <c r="N106" i="8"/>
  <c r="J106" i="8"/>
  <c r="E106" i="8"/>
  <c r="R105" i="8"/>
  <c r="N105" i="8"/>
  <c r="J105" i="8"/>
  <c r="E105" i="8"/>
  <c r="R104" i="8"/>
  <c r="N104" i="8"/>
  <c r="J104" i="8"/>
  <c r="E104" i="8"/>
  <c r="R103" i="8"/>
  <c r="Q103" i="8"/>
  <c r="N103" i="8"/>
  <c r="J103" i="8"/>
  <c r="E103" i="8"/>
  <c r="R102" i="8"/>
  <c r="Q102" i="8"/>
  <c r="N102" i="8"/>
  <c r="J102" i="8"/>
  <c r="E102" i="8"/>
  <c r="R101" i="8"/>
  <c r="Q101" i="8"/>
  <c r="N101" i="8"/>
  <c r="J101" i="8"/>
  <c r="E101" i="8"/>
  <c r="Q96" i="8"/>
  <c r="R96" i="8"/>
  <c r="J96" i="8"/>
  <c r="E96" i="8"/>
  <c r="Q95" i="8"/>
  <c r="R95" i="8"/>
  <c r="J95" i="8"/>
  <c r="E95" i="8"/>
  <c r="R94" i="8"/>
  <c r="Q94" i="8"/>
  <c r="N94" i="8"/>
  <c r="J94" i="8"/>
  <c r="E94" i="8"/>
  <c r="R93" i="8"/>
  <c r="N93" i="8"/>
  <c r="J93" i="8"/>
  <c r="E93" i="8"/>
  <c r="R92" i="8"/>
  <c r="N92" i="8"/>
  <c r="J92" i="8"/>
  <c r="E92" i="8"/>
  <c r="Q91" i="8"/>
  <c r="R91" i="8"/>
  <c r="N91" i="8"/>
  <c r="J91" i="8"/>
  <c r="E91" i="8"/>
  <c r="R90" i="8"/>
  <c r="Q90" i="8"/>
  <c r="N90" i="8"/>
  <c r="J90" i="8"/>
  <c r="E90" i="8"/>
  <c r="R89" i="8"/>
  <c r="N89" i="8"/>
  <c r="J89" i="8"/>
  <c r="E89" i="8"/>
  <c r="R88" i="8"/>
  <c r="N88" i="8"/>
  <c r="J88" i="8"/>
  <c r="E88" i="8"/>
  <c r="R87" i="8"/>
  <c r="Q87" i="8"/>
  <c r="N87" i="8"/>
  <c r="J87" i="8"/>
  <c r="E87" i="8"/>
  <c r="R86" i="8"/>
  <c r="Q86" i="8"/>
  <c r="N86" i="8"/>
  <c r="J86" i="8"/>
  <c r="E86" i="8"/>
  <c r="R85" i="8"/>
  <c r="Q85" i="8"/>
  <c r="N85" i="8"/>
  <c r="J85" i="8"/>
  <c r="E85" i="8"/>
  <c r="Q80" i="8"/>
  <c r="R80" i="8"/>
  <c r="J80" i="8"/>
  <c r="E80" i="8"/>
  <c r="R79" i="8"/>
  <c r="Q79" i="8"/>
  <c r="N79" i="8"/>
  <c r="J79" i="8"/>
  <c r="I79" i="8"/>
  <c r="E79" i="8"/>
  <c r="R78" i="8"/>
  <c r="N78" i="8"/>
  <c r="J78" i="8"/>
  <c r="I78" i="8"/>
  <c r="E78" i="8"/>
  <c r="R77" i="8"/>
  <c r="Q77" i="8"/>
  <c r="N77" i="8"/>
  <c r="J77" i="8"/>
  <c r="I77" i="8"/>
  <c r="E77" i="8"/>
  <c r="R76" i="8"/>
  <c r="N76" i="8"/>
  <c r="J76" i="8"/>
  <c r="E76" i="8"/>
  <c r="R75" i="8"/>
  <c r="Q75" i="8"/>
  <c r="N75" i="8"/>
  <c r="I75" i="8"/>
  <c r="J75" i="8"/>
  <c r="E75" i="8"/>
  <c r="R74" i="8"/>
  <c r="N74" i="8"/>
  <c r="J74" i="8"/>
  <c r="E74" i="8"/>
  <c r="Q73" i="8"/>
  <c r="N73" i="8"/>
  <c r="R73" i="8"/>
  <c r="J73" i="8"/>
  <c r="I73" i="8"/>
  <c r="E73" i="8"/>
  <c r="R72" i="8"/>
  <c r="N72" i="8"/>
  <c r="J72" i="8"/>
  <c r="I72" i="8"/>
  <c r="E72" i="8"/>
  <c r="R71" i="8"/>
  <c r="Q71" i="8"/>
  <c r="N71" i="8"/>
  <c r="J71" i="8"/>
  <c r="I71" i="8"/>
  <c r="E71" i="8"/>
  <c r="R70" i="8"/>
  <c r="N70" i="8"/>
  <c r="J70" i="8"/>
  <c r="E70" i="8"/>
  <c r="R69" i="8"/>
  <c r="Q69" i="8"/>
  <c r="N69" i="8"/>
  <c r="I69" i="8"/>
  <c r="J69" i="8"/>
  <c r="E69" i="8"/>
  <c r="R64" i="8"/>
  <c r="N64" i="8"/>
  <c r="J64" i="8"/>
  <c r="E64" i="8"/>
  <c r="Q63" i="8"/>
  <c r="N63" i="8"/>
  <c r="R63" i="8"/>
  <c r="I63" i="8"/>
  <c r="J63" i="8"/>
  <c r="E63" i="8"/>
  <c r="R62" i="8"/>
  <c r="N62" i="8"/>
  <c r="J62" i="8"/>
  <c r="I62" i="8"/>
  <c r="E62" i="8"/>
  <c r="R61" i="8"/>
  <c r="Q61" i="8"/>
  <c r="N61" i="8"/>
  <c r="J61" i="8"/>
  <c r="I61" i="8"/>
  <c r="E61" i="8"/>
  <c r="R60" i="8"/>
  <c r="N60" i="8"/>
  <c r="J60" i="8"/>
  <c r="E60" i="8"/>
  <c r="R59" i="8"/>
  <c r="Q59" i="8"/>
  <c r="N59" i="8"/>
  <c r="I59" i="8"/>
  <c r="J59" i="8"/>
  <c r="E59" i="8"/>
  <c r="Q58" i="8"/>
  <c r="R58" i="8"/>
  <c r="N58" i="8"/>
  <c r="J58" i="8"/>
  <c r="E58" i="8"/>
  <c r="Q57" i="8"/>
  <c r="N57" i="8"/>
  <c r="R57" i="8"/>
  <c r="I57" i="8"/>
  <c r="J57" i="8"/>
  <c r="E57" i="8"/>
  <c r="R56" i="8"/>
  <c r="N56" i="8"/>
  <c r="J56" i="8"/>
  <c r="I56" i="8"/>
  <c r="E56" i="8"/>
  <c r="R55" i="8"/>
  <c r="Q55" i="8"/>
  <c r="N55" i="8"/>
  <c r="J55" i="8"/>
  <c r="I55" i="8"/>
  <c r="E55" i="8"/>
  <c r="R54" i="8"/>
  <c r="N54" i="8"/>
  <c r="J54" i="8"/>
  <c r="E54" i="8"/>
  <c r="R53" i="8"/>
  <c r="Q53" i="8"/>
  <c r="N53" i="8"/>
  <c r="I53" i="8"/>
  <c r="J53" i="8"/>
  <c r="E53" i="8"/>
  <c r="Q48" i="8"/>
  <c r="R48" i="8"/>
  <c r="N48" i="8"/>
  <c r="J48" i="8"/>
  <c r="E48" i="8"/>
  <c r="Q47" i="8"/>
  <c r="N47" i="8"/>
  <c r="R47" i="8"/>
  <c r="I47" i="8"/>
  <c r="J47" i="8"/>
  <c r="E47" i="8"/>
  <c r="R46" i="8"/>
  <c r="N46" i="8"/>
  <c r="J46" i="8"/>
  <c r="I46" i="8"/>
  <c r="E46" i="8"/>
  <c r="R45" i="8"/>
  <c r="Q45" i="8"/>
  <c r="N45" i="8"/>
  <c r="J45" i="8"/>
  <c r="I45" i="8"/>
  <c r="E45" i="8"/>
  <c r="R44" i="8"/>
  <c r="N44" i="8"/>
  <c r="J44" i="8"/>
  <c r="E44" i="8"/>
  <c r="R43" i="8"/>
  <c r="Q43" i="8"/>
  <c r="N43" i="8"/>
  <c r="I43" i="8"/>
  <c r="J43" i="8"/>
  <c r="E43" i="8"/>
  <c r="R42" i="8"/>
  <c r="N42" i="8"/>
  <c r="J42" i="8"/>
  <c r="E42" i="8"/>
  <c r="Q41" i="8"/>
  <c r="N41" i="8"/>
  <c r="R41" i="8"/>
  <c r="I41" i="8"/>
  <c r="J41" i="8"/>
  <c r="E41" i="8"/>
  <c r="R40" i="8"/>
  <c r="N40" i="8"/>
  <c r="J40" i="8"/>
  <c r="I40" i="8"/>
  <c r="E40" i="8"/>
  <c r="R39" i="8"/>
  <c r="Q39" i="8"/>
  <c r="N39" i="8"/>
  <c r="J39" i="8"/>
  <c r="I39" i="8"/>
  <c r="E39" i="8"/>
  <c r="R38" i="8"/>
  <c r="N38" i="8"/>
  <c r="J38" i="8"/>
  <c r="E38" i="8"/>
  <c r="R37" i="8"/>
  <c r="Q37" i="8"/>
  <c r="N37" i="8"/>
  <c r="I37" i="8"/>
  <c r="J37" i="8"/>
  <c r="E37" i="8"/>
  <c r="Q32" i="8"/>
  <c r="R32" i="8"/>
  <c r="N32" i="8"/>
  <c r="J32" i="8"/>
  <c r="E32" i="8"/>
  <c r="Q31" i="8"/>
  <c r="N31" i="8"/>
  <c r="R31" i="8"/>
  <c r="I31" i="8"/>
  <c r="J31" i="8"/>
  <c r="E31" i="8"/>
  <c r="R30" i="8"/>
  <c r="N30" i="8"/>
  <c r="J30" i="8"/>
  <c r="I30" i="8"/>
  <c r="E30" i="8"/>
  <c r="R29" i="8"/>
  <c r="Q29" i="8"/>
  <c r="N29" i="8"/>
  <c r="J29" i="8"/>
  <c r="I29" i="8"/>
  <c r="E29" i="8"/>
  <c r="R28" i="8"/>
  <c r="N28" i="8"/>
  <c r="J28" i="8"/>
  <c r="E28" i="8"/>
  <c r="R27" i="8"/>
  <c r="Q27" i="8"/>
  <c r="N27" i="8"/>
  <c r="I27" i="8"/>
  <c r="J27" i="8"/>
  <c r="E27" i="8"/>
  <c r="R26" i="8"/>
  <c r="N26" i="8"/>
  <c r="J26" i="8"/>
  <c r="E26" i="8"/>
  <c r="Q25" i="8"/>
  <c r="N25" i="8"/>
  <c r="R25" i="8"/>
  <c r="I25" i="8"/>
  <c r="J25" i="8"/>
  <c r="E25" i="8"/>
  <c r="R24" i="8"/>
  <c r="N24" i="8"/>
  <c r="J24" i="8"/>
  <c r="I24" i="8"/>
  <c r="E24" i="8"/>
  <c r="R23" i="8"/>
  <c r="Q23" i="8"/>
  <c r="N23" i="8"/>
  <c r="J23" i="8"/>
  <c r="I23" i="8"/>
  <c r="E23" i="8"/>
  <c r="R22" i="8"/>
  <c r="N22" i="8"/>
  <c r="J22" i="8"/>
  <c r="E22" i="8"/>
  <c r="R21" i="8"/>
  <c r="Q21" i="8"/>
  <c r="N21" i="8"/>
  <c r="I21" i="8"/>
  <c r="J21" i="8"/>
  <c r="E21" i="8"/>
  <c r="R16" i="8"/>
  <c r="N16" i="8"/>
  <c r="J16" i="8"/>
  <c r="E16" i="8"/>
  <c r="Q15" i="8"/>
  <c r="N15" i="8"/>
  <c r="R15" i="8"/>
  <c r="I15" i="8"/>
  <c r="J15" i="8"/>
  <c r="E15" i="8"/>
  <c r="R14" i="8"/>
  <c r="N14" i="8"/>
  <c r="J14" i="8"/>
  <c r="I14" i="8"/>
  <c r="E14" i="8"/>
  <c r="R13" i="8"/>
  <c r="Q13" i="8"/>
  <c r="N13" i="8"/>
  <c r="J13" i="8"/>
  <c r="I13" i="8"/>
  <c r="E13" i="8"/>
  <c r="R12" i="8"/>
  <c r="N12" i="8"/>
  <c r="J12" i="8"/>
  <c r="E12" i="8"/>
  <c r="R11" i="8"/>
  <c r="Q11" i="8"/>
  <c r="N11" i="8"/>
  <c r="I11" i="8"/>
  <c r="J11" i="8"/>
  <c r="E11" i="8"/>
  <c r="R10" i="8"/>
  <c r="N10" i="8"/>
  <c r="J10" i="8"/>
  <c r="E10" i="8"/>
  <c r="Q9" i="8"/>
  <c r="N9" i="8"/>
  <c r="R9" i="8"/>
  <c r="I9" i="8"/>
  <c r="J9" i="8"/>
  <c r="E9" i="8"/>
  <c r="R8" i="8"/>
  <c r="N8" i="8"/>
  <c r="J8" i="8"/>
  <c r="I8" i="8"/>
  <c r="E8" i="8"/>
  <c r="R7" i="8"/>
  <c r="Q7" i="8"/>
  <c r="N7" i="8"/>
  <c r="J7" i="8"/>
  <c r="I7" i="8"/>
  <c r="E7" i="8"/>
  <c r="R6" i="8"/>
  <c r="N6" i="8"/>
  <c r="J6" i="8"/>
  <c r="E6" i="8"/>
  <c r="R5" i="8"/>
  <c r="Q5" i="8"/>
  <c r="N5" i="8"/>
  <c r="I5" i="8"/>
  <c r="J5" i="8"/>
  <c r="E5" i="8"/>
  <c r="Q6" i="8" l="1"/>
  <c r="Q12" i="8"/>
  <c r="Q22" i="8"/>
  <c r="Q28" i="8"/>
  <c r="Q38" i="8"/>
  <c r="Q44" i="8"/>
  <c r="Q54" i="8"/>
  <c r="Q60" i="8"/>
  <c r="Q70" i="8"/>
  <c r="Q76" i="8"/>
  <c r="Q88" i="8"/>
  <c r="Q104" i="8"/>
  <c r="I10" i="8"/>
  <c r="I16" i="8"/>
  <c r="I26" i="8"/>
  <c r="I32" i="8"/>
  <c r="I42" i="8"/>
  <c r="I48" i="8"/>
  <c r="I58" i="8"/>
  <c r="I64" i="8"/>
  <c r="I74" i="8"/>
  <c r="I80" i="8"/>
  <c r="Q89" i="8"/>
  <c r="Q105" i="8"/>
  <c r="Q8" i="8"/>
  <c r="Q14" i="8"/>
  <c r="Q24" i="8"/>
  <c r="Q30" i="8"/>
  <c r="Q40" i="8"/>
  <c r="Q46" i="8"/>
  <c r="Q56" i="8"/>
  <c r="Q62" i="8"/>
  <c r="Q72" i="8"/>
  <c r="Q78" i="8"/>
  <c r="Q92" i="8"/>
  <c r="N95" i="8"/>
  <c r="Q108" i="8"/>
  <c r="I6" i="8"/>
  <c r="I12" i="8"/>
  <c r="I22" i="8"/>
  <c r="I28" i="8"/>
  <c r="I38" i="8"/>
  <c r="I44" i="8"/>
  <c r="I54" i="8"/>
  <c r="I60" i="8"/>
  <c r="I70" i="8"/>
  <c r="I76" i="8"/>
  <c r="N80" i="8"/>
  <c r="Q93" i="8"/>
  <c r="N96" i="8"/>
  <c r="Q109" i="8"/>
  <c r="Q110" i="8"/>
  <c r="Q10" i="8"/>
  <c r="Q16" i="8"/>
  <c r="Q26" i="8"/>
  <c r="Q42" i="8"/>
  <c r="Q64" i="8"/>
  <c r="Q74" i="8"/>
  <c r="Q112" i="8"/>
  <c r="M13" i="4" l="1"/>
  <c r="M26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C14" i="4"/>
  <c r="M14" i="4"/>
  <c r="M15" i="4"/>
  <c r="M16" i="4"/>
  <c r="C17" i="4"/>
  <c r="M17" i="4"/>
  <c r="M18" i="4"/>
  <c r="M19" i="4"/>
  <c r="M20" i="4"/>
  <c r="C21" i="4"/>
  <c r="M21" i="4"/>
  <c r="M22" i="4"/>
  <c r="M23" i="4"/>
  <c r="M24" i="4"/>
  <c r="E26" i="4"/>
  <c r="F26" i="4"/>
  <c r="G26" i="4"/>
  <c r="H26" i="4"/>
  <c r="I26" i="4"/>
  <c r="J26" i="4"/>
  <c r="K26" i="4"/>
  <c r="D52" i="4"/>
  <c r="F52" i="4"/>
  <c r="A40" i="4"/>
  <c r="A41" i="4"/>
  <c r="A42" i="4"/>
  <c r="C42" i="4"/>
  <c r="A43" i="4"/>
  <c r="A44" i="4"/>
  <c r="A45" i="4"/>
  <c r="I52" i="4"/>
  <c r="A46" i="4"/>
  <c r="A47" i="4"/>
  <c r="A48" i="4"/>
  <c r="A49" i="4"/>
  <c r="A50" i="4"/>
  <c r="E52" i="4"/>
  <c r="G52" i="4"/>
  <c r="H52" i="4"/>
  <c r="J52" i="4"/>
  <c r="K52" i="4"/>
  <c r="B58" i="4"/>
  <c r="B59" i="4"/>
  <c r="B60" i="4"/>
  <c r="B112" i="4" s="1"/>
  <c r="B164" i="4" s="1"/>
  <c r="B216" i="4" s="1"/>
  <c r="B243" i="4" s="1"/>
  <c r="B270" i="4" s="1"/>
  <c r="B296" i="4" s="1"/>
  <c r="B321" i="4" s="1"/>
  <c r="B346" i="4" s="1"/>
  <c r="B371" i="4" s="1"/>
  <c r="B397" i="4" s="1"/>
  <c r="B422" i="4" s="1"/>
  <c r="B447" i="4" s="1"/>
  <c r="C65" i="4"/>
  <c r="C78" i="4" s="1"/>
  <c r="E78" i="4"/>
  <c r="L78" i="4"/>
  <c r="A66" i="4"/>
  <c r="C66" i="4"/>
  <c r="L14" i="4"/>
  <c r="A67" i="4"/>
  <c r="C67" i="4"/>
  <c r="L15" i="4"/>
  <c r="A68" i="4"/>
  <c r="A69" i="4" s="1"/>
  <c r="A70" i="4" s="1"/>
  <c r="A71" i="4" s="1"/>
  <c r="A72" i="4" s="1"/>
  <c r="A73" i="4" s="1"/>
  <c r="A74" i="4" s="1"/>
  <c r="A75" i="4" s="1"/>
  <c r="A76" i="4" s="1"/>
  <c r="C68" i="4"/>
  <c r="L16" i="4"/>
  <c r="C69" i="4"/>
  <c r="L17" i="4"/>
  <c r="C70" i="4"/>
  <c r="L18" i="4"/>
  <c r="C71" i="4"/>
  <c r="H78" i="4"/>
  <c r="L19" i="4"/>
  <c r="C72" i="4"/>
  <c r="L20" i="4"/>
  <c r="C73" i="4"/>
  <c r="L21" i="4"/>
  <c r="C74" i="4"/>
  <c r="L22" i="4"/>
  <c r="C75" i="4"/>
  <c r="L23" i="4"/>
  <c r="C76" i="4"/>
  <c r="L24" i="4"/>
  <c r="M78" i="4"/>
  <c r="D78" i="4"/>
  <c r="F78" i="4"/>
  <c r="G78" i="4"/>
  <c r="I78" i="4"/>
  <c r="J78" i="4"/>
  <c r="K78" i="4"/>
  <c r="B84" i="4"/>
  <c r="B85" i="4"/>
  <c r="B86" i="4"/>
  <c r="B138" i="4" s="1"/>
  <c r="B190" i="4" s="1"/>
  <c r="C91" i="4"/>
  <c r="L39" i="4"/>
  <c r="M39" i="4"/>
  <c r="A92" i="4"/>
  <c r="C92" i="4"/>
  <c r="L40" i="4"/>
  <c r="M40" i="4"/>
  <c r="A93" i="4"/>
  <c r="A94" i="4" s="1"/>
  <c r="A95" i="4" s="1"/>
  <c r="A96" i="4" s="1"/>
  <c r="A97" i="4" s="1"/>
  <c r="A98" i="4" s="1"/>
  <c r="A99" i="4" s="1"/>
  <c r="A100" i="4" s="1"/>
  <c r="A101" i="4" s="1"/>
  <c r="A102" i="4" s="1"/>
  <c r="C93" i="4"/>
  <c r="G104" i="4"/>
  <c r="L41" i="4"/>
  <c r="M378" i="4"/>
  <c r="C94" i="4"/>
  <c r="K104" i="4"/>
  <c r="L42" i="4"/>
  <c r="M42" i="4"/>
  <c r="C95" i="4"/>
  <c r="L43" i="4"/>
  <c r="M43" i="4"/>
  <c r="C96" i="4"/>
  <c r="L44" i="4"/>
  <c r="M44" i="4"/>
  <c r="C97" i="4"/>
  <c r="L45" i="4"/>
  <c r="M45" i="4"/>
  <c r="C98" i="4"/>
  <c r="L46" i="4"/>
  <c r="M383" i="4"/>
  <c r="C99" i="4"/>
  <c r="L47" i="4"/>
  <c r="M384" i="4"/>
  <c r="C100" i="4"/>
  <c r="L48" i="4"/>
  <c r="M385" i="4"/>
  <c r="C101" i="4"/>
  <c r="L49" i="4"/>
  <c r="M49" i="4"/>
  <c r="C102" i="4"/>
  <c r="L50" i="4"/>
  <c r="M50" i="4"/>
  <c r="E104" i="4"/>
  <c r="F104" i="4"/>
  <c r="H104" i="4"/>
  <c r="I104" i="4"/>
  <c r="J104" i="4"/>
  <c r="B110" i="4"/>
  <c r="B111" i="4"/>
  <c r="C117" i="4"/>
  <c r="L130" i="4"/>
  <c r="M130" i="4"/>
  <c r="A118" i="4"/>
  <c r="C118" i="4"/>
  <c r="A119" i="4"/>
  <c r="C119" i="4"/>
  <c r="A120" i="4"/>
  <c r="C120" i="4"/>
  <c r="A121" i="4"/>
  <c r="C121" i="4"/>
  <c r="A122" i="4"/>
  <c r="C122" i="4"/>
  <c r="A123" i="4"/>
  <c r="C123" i="4"/>
  <c r="A124" i="4"/>
  <c r="K130" i="4"/>
  <c r="C124" i="4"/>
  <c r="A125" i="4"/>
  <c r="C125" i="4"/>
  <c r="A126" i="4"/>
  <c r="C126" i="4"/>
  <c r="A127" i="4"/>
  <c r="C127" i="4"/>
  <c r="A128" i="4"/>
  <c r="C128" i="4"/>
  <c r="D130" i="4"/>
  <c r="E130" i="4"/>
  <c r="G130" i="4"/>
  <c r="H130" i="4"/>
  <c r="I130" i="4"/>
  <c r="J130" i="4"/>
  <c r="B136" i="4"/>
  <c r="B137" i="4"/>
  <c r="C143" i="4"/>
  <c r="K156" i="4"/>
  <c r="L156" i="4"/>
  <c r="A144" i="4"/>
  <c r="C144" i="4"/>
  <c r="A145" i="4"/>
  <c r="C145" i="4"/>
  <c r="A146" i="4"/>
  <c r="C146" i="4"/>
  <c r="A147" i="4"/>
  <c r="C147" i="4"/>
  <c r="A148" i="4"/>
  <c r="C148" i="4"/>
  <c r="A149" i="4"/>
  <c r="C149" i="4"/>
  <c r="A150" i="4"/>
  <c r="C150" i="4"/>
  <c r="A151" i="4"/>
  <c r="C151" i="4"/>
  <c r="A152" i="4"/>
  <c r="C152" i="4"/>
  <c r="A153" i="4"/>
  <c r="C153" i="4"/>
  <c r="A154" i="4"/>
  <c r="C154" i="4"/>
  <c r="D156" i="4"/>
  <c r="F156" i="4"/>
  <c r="G156" i="4"/>
  <c r="H156" i="4"/>
  <c r="I156" i="4"/>
  <c r="J156" i="4"/>
  <c r="M156" i="4"/>
  <c r="B162" i="4"/>
  <c r="B163" i="4"/>
  <c r="C169" i="4"/>
  <c r="J275" i="4"/>
  <c r="K275" i="4"/>
  <c r="M182" i="4"/>
  <c r="A170" i="4"/>
  <c r="C170" i="4"/>
  <c r="J276" i="4"/>
  <c r="K276" i="4"/>
  <c r="M276" i="4"/>
  <c r="A171" i="4"/>
  <c r="C171" i="4"/>
  <c r="J277" i="4"/>
  <c r="K277" i="4"/>
  <c r="A172" i="4"/>
  <c r="C172" i="4"/>
  <c r="J278" i="4"/>
  <c r="K278" i="4"/>
  <c r="A173" i="4"/>
  <c r="C173" i="4"/>
  <c r="K279" i="4"/>
  <c r="A174" i="4"/>
  <c r="C174" i="4"/>
  <c r="A175" i="4"/>
  <c r="C175" i="4"/>
  <c r="J281" i="4"/>
  <c r="K281" i="4"/>
  <c r="M281" i="4"/>
  <c r="A176" i="4"/>
  <c r="C176" i="4"/>
  <c r="J282" i="4"/>
  <c r="K282" i="4"/>
  <c r="A177" i="4"/>
  <c r="C177" i="4"/>
  <c r="J283" i="4"/>
  <c r="K283" i="4"/>
  <c r="A178" i="4"/>
  <c r="D284" i="4"/>
  <c r="J284" i="4"/>
  <c r="K284" i="4"/>
  <c r="M284" i="4"/>
  <c r="A179" i="4"/>
  <c r="C179" i="4"/>
  <c r="J285" i="4"/>
  <c r="K285" i="4"/>
  <c r="M285" i="4"/>
  <c r="A180" i="4"/>
  <c r="C180" i="4"/>
  <c r="J286" i="4"/>
  <c r="K286" i="4"/>
  <c r="M286" i="4"/>
  <c r="E182" i="4"/>
  <c r="F182" i="4"/>
  <c r="G182" i="4"/>
  <c r="H182" i="4"/>
  <c r="I182" i="4"/>
  <c r="L182" i="4"/>
  <c r="B188" i="4"/>
  <c r="B189" i="4"/>
  <c r="C195" i="4"/>
  <c r="J208" i="4"/>
  <c r="L208" i="4"/>
  <c r="A196" i="4"/>
  <c r="C196" i="4"/>
  <c r="A197" i="4"/>
  <c r="C197" i="4"/>
  <c r="A198" i="4"/>
  <c r="C198" i="4"/>
  <c r="A199" i="4"/>
  <c r="C199" i="4"/>
  <c r="A200" i="4"/>
  <c r="C200" i="4"/>
  <c r="A201" i="4"/>
  <c r="C201" i="4"/>
  <c r="A202" i="4"/>
  <c r="C202" i="4"/>
  <c r="A203" i="4"/>
  <c r="C203" i="4"/>
  <c r="A204" i="4"/>
  <c r="C204" i="4"/>
  <c r="A205" i="4"/>
  <c r="C205" i="4"/>
  <c r="A206" i="4"/>
  <c r="C206" i="4"/>
  <c r="D208" i="4"/>
  <c r="E208" i="4"/>
  <c r="F208" i="4"/>
  <c r="G208" i="4"/>
  <c r="H208" i="4"/>
  <c r="K208" i="4"/>
  <c r="M208" i="4"/>
  <c r="B214" i="4"/>
  <c r="B215" i="4"/>
  <c r="C221" i="4"/>
  <c r="A222" i="4"/>
  <c r="C222" i="4"/>
  <c r="I234" i="4"/>
  <c r="A223" i="4"/>
  <c r="C223" i="4"/>
  <c r="A224" i="4"/>
  <c r="C224" i="4"/>
  <c r="A225" i="4"/>
  <c r="C225" i="4"/>
  <c r="A226" i="4"/>
  <c r="C226" i="4"/>
  <c r="A227" i="4"/>
  <c r="C227" i="4"/>
  <c r="A228" i="4"/>
  <c r="C228" i="4"/>
  <c r="A229" i="4"/>
  <c r="C229" i="4"/>
  <c r="A230" i="4"/>
  <c r="C230" i="4"/>
  <c r="A231" i="4"/>
  <c r="C231" i="4"/>
  <c r="A232" i="4"/>
  <c r="C232" i="4"/>
  <c r="A234" i="4"/>
  <c r="D234" i="4"/>
  <c r="E234" i="4"/>
  <c r="F234" i="4"/>
  <c r="G234" i="4"/>
  <c r="J234" i="4"/>
  <c r="K234" i="4"/>
  <c r="L234" i="4"/>
  <c r="M234" i="4"/>
  <c r="B241" i="4"/>
  <c r="B242" i="4"/>
  <c r="C248" i="4"/>
  <c r="F376" i="4"/>
  <c r="G376" i="4"/>
  <c r="I261" i="4"/>
  <c r="K376" i="4"/>
  <c r="A249" i="4"/>
  <c r="C249" i="4"/>
  <c r="F377" i="4"/>
  <c r="G377" i="4"/>
  <c r="I377" i="4"/>
  <c r="L377" i="4"/>
  <c r="A250" i="4"/>
  <c r="C250" i="4"/>
  <c r="F378" i="4"/>
  <c r="G378" i="4"/>
  <c r="I378" i="4"/>
  <c r="J378" i="4"/>
  <c r="A251" i="4"/>
  <c r="C251" i="4"/>
  <c r="F379" i="4"/>
  <c r="G379" i="4"/>
  <c r="I379" i="4"/>
  <c r="J379" i="4"/>
  <c r="K379" i="4"/>
  <c r="A252" i="4"/>
  <c r="C252" i="4"/>
  <c r="F380" i="4"/>
  <c r="G380" i="4"/>
  <c r="I380" i="4"/>
  <c r="J380" i="4"/>
  <c r="K380" i="4"/>
  <c r="L380" i="4"/>
  <c r="A253" i="4"/>
  <c r="C253" i="4"/>
  <c r="F381" i="4"/>
  <c r="G381" i="4"/>
  <c r="I381" i="4"/>
  <c r="J381" i="4"/>
  <c r="K381" i="4"/>
  <c r="L381" i="4"/>
  <c r="A254" i="4"/>
  <c r="C254" i="4"/>
  <c r="F382" i="4"/>
  <c r="G382" i="4"/>
  <c r="J382" i="4"/>
  <c r="K382" i="4"/>
  <c r="L382" i="4"/>
  <c r="A255" i="4"/>
  <c r="C255" i="4"/>
  <c r="F383" i="4"/>
  <c r="G383" i="4"/>
  <c r="K383" i="4"/>
  <c r="L383" i="4"/>
  <c r="A256" i="4"/>
  <c r="C256" i="4"/>
  <c r="G384" i="4"/>
  <c r="L384" i="4"/>
  <c r="A257" i="4"/>
  <c r="C257" i="4"/>
  <c r="A258" i="4"/>
  <c r="C258" i="4"/>
  <c r="G386" i="4"/>
  <c r="I386" i="4"/>
  <c r="A259" i="4"/>
  <c r="C259" i="4"/>
  <c r="G387" i="4"/>
  <c r="J387" i="4"/>
  <c r="A261" i="4"/>
  <c r="D261" i="4"/>
  <c r="E261" i="4"/>
  <c r="F261" i="4"/>
  <c r="C261" i="4" s="1"/>
  <c r="G261" i="4"/>
  <c r="H261" i="4"/>
  <c r="J261" i="4"/>
  <c r="K261" i="4"/>
  <c r="L261" i="4"/>
  <c r="M261" i="4"/>
  <c r="B268" i="4"/>
  <c r="B269" i="4"/>
  <c r="E275" i="4"/>
  <c r="F275" i="4"/>
  <c r="G275" i="4"/>
  <c r="H275" i="4"/>
  <c r="I275" i="4"/>
  <c r="L275" i="4"/>
  <c r="A276" i="4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E276" i="4"/>
  <c r="F276" i="4"/>
  <c r="G276" i="4"/>
  <c r="H276" i="4"/>
  <c r="I276" i="4"/>
  <c r="L276" i="4"/>
  <c r="E277" i="4"/>
  <c r="F277" i="4"/>
  <c r="G277" i="4"/>
  <c r="H277" i="4"/>
  <c r="I277" i="4"/>
  <c r="L277" i="4"/>
  <c r="M277" i="4"/>
  <c r="E278" i="4"/>
  <c r="F278" i="4"/>
  <c r="G278" i="4"/>
  <c r="H278" i="4"/>
  <c r="I278" i="4"/>
  <c r="L278" i="4"/>
  <c r="M278" i="4"/>
  <c r="E279" i="4"/>
  <c r="F279" i="4"/>
  <c r="G279" i="4"/>
  <c r="H279" i="4"/>
  <c r="I279" i="4"/>
  <c r="J279" i="4"/>
  <c r="L279" i="4"/>
  <c r="M279" i="4"/>
  <c r="D280" i="4"/>
  <c r="E280" i="4"/>
  <c r="F280" i="4"/>
  <c r="G280" i="4"/>
  <c r="H280" i="4"/>
  <c r="I280" i="4"/>
  <c r="J280" i="4"/>
  <c r="K280" i="4"/>
  <c r="L280" i="4"/>
  <c r="M280" i="4"/>
  <c r="D281" i="4"/>
  <c r="E281" i="4"/>
  <c r="F281" i="4"/>
  <c r="G281" i="4"/>
  <c r="H281" i="4"/>
  <c r="I281" i="4"/>
  <c r="L281" i="4"/>
  <c r="D282" i="4"/>
  <c r="E282" i="4"/>
  <c r="F282" i="4"/>
  <c r="G282" i="4"/>
  <c r="H282" i="4"/>
  <c r="I282" i="4"/>
  <c r="L282" i="4"/>
  <c r="M282" i="4"/>
  <c r="D283" i="4"/>
  <c r="E283" i="4"/>
  <c r="F283" i="4"/>
  <c r="G283" i="4"/>
  <c r="H283" i="4"/>
  <c r="I283" i="4"/>
  <c r="L283" i="4"/>
  <c r="M283" i="4"/>
  <c r="E284" i="4"/>
  <c r="F284" i="4"/>
  <c r="G284" i="4"/>
  <c r="H284" i="4"/>
  <c r="I284" i="4"/>
  <c r="L284" i="4"/>
  <c r="D285" i="4"/>
  <c r="E285" i="4"/>
  <c r="F285" i="4"/>
  <c r="G285" i="4"/>
  <c r="H285" i="4"/>
  <c r="I285" i="4"/>
  <c r="L285" i="4"/>
  <c r="D286" i="4"/>
  <c r="E286" i="4"/>
  <c r="F286" i="4"/>
  <c r="G286" i="4"/>
  <c r="H286" i="4"/>
  <c r="I286" i="4"/>
  <c r="L286" i="4"/>
  <c r="B294" i="4"/>
  <c r="B295" i="4"/>
  <c r="A302" i="4"/>
  <c r="A303" i="4"/>
  <c r="A304" i="4"/>
  <c r="A305" i="4" s="1"/>
  <c r="A306" i="4" s="1"/>
  <c r="A307" i="4" s="1"/>
  <c r="A308" i="4" s="1"/>
  <c r="A309" i="4" s="1"/>
  <c r="A310" i="4" s="1"/>
  <c r="A311" i="4" s="1"/>
  <c r="A312" i="4" s="1"/>
  <c r="B319" i="4"/>
  <c r="B320" i="4"/>
  <c r="A327" i="4"/>
  <c r="A328" i="4"/>
  <c r="A329" i="4" s="1"/>
  <c r="A330" i="4" s="1"/>
  <c r="A331" i="4" s="1"/>
  <c r="A332" i="4" s="1"/>
  <c r="A333" i="4" s="1"/>
  <c r="A334" i="4" s="1"/>
  <c r="A335" i="4" s="1"/>
  <c r="A336" i="4" s="1"/>
  <c r="A337" i="4" s="1"/>
  <c r="B344" i="4"/>
  <c r="B345" i="4"/>
  <c r="A352" i="4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B369" i="4"/>
  <c r="B370" i="4"/>
  <c r="D376" i="4"/>
  <c r="E376" i="4"/>
  <c r="H376" i="4"/>
  <c r="I376" i="4"/>
  <c r="J376" i="4"/>
  <c r="L376" i="4"/>
  <c r="M376" i="4"/>
  <c r="A377" i="4"/>
  <c r="D377" i="4"/>
  <c r="E377" i="4"/>
  <c r="H377" i="4"/>
  <c r="J377" i="4"/>
  <c r="K377" i="4"/>
  <c r="M377" i="4"/>
  <c r="A378" i="4"/>
  <c r="A379" i="4" s="1"/>
  <c r="A380" i="4" s="1"/>
  <c r="A381" i="4" s="1"/>
  <c r="A382" i="4" s="1"/>
  <c r="A383" i="4" s="1"/>
  <c r="A384" i="4" s="1"/>
  <c r="A385" i="4" s="1"/>
  <c r="A386" i="4" s="1"/>
  <c r="A387" i="4" s="1"/>
  <c r="D378" i="4"/>
  <c r="E378" i="4"/>
  <c r="H378" i="4"/>
  <c r="K378" i="4"/>
  <c r="L378" i="4"/>
  <c r="D379" i="4"/>
  <c r="E379" i="4"/>
  <c r="H379" i="4"/>
  <c r="L379" i="4"/>
  <c r="M379" i="4"/>
  <c r="D380" i="4"/>
  <c r="E380" i="4"/>
  <c r="H380" i="4"/>
  <c r="M380" i="4"/>
  <c r="D381" i="4"/>
  <c r="E381" i="4"/>
  <c r="H381" i="4"/>
  <c r="D382" i="4"/>
  <c r="E382" i="4"/>
  <c r="H382" i="4"/>
  <c r="I382" i="4"/>
  <c r="D383" i="4"/>
  <c r="E383" i="4"/>
  <c r="H383" i="4"/>
  <c r="I383" i="4"/>
  <c r="J383" i="4"/>
  <c r="D384" i="4"/>
  <c r="E384" i="4"/>
  <c r="F384" i="4"/>
  <c r="H384" i="4"/>
  <c r="I384" i="4"/>
  <c r="J384" i="4"/>
  <c r="K384" i="4"/>
  <c r="D385" i="4"/>
  <c r="E385" i="4"/>
  <c r="F385" i="4"/>
  <c r="G385" i="4"/>
  <c r="H385" i="4"/>
  <c r="I385" i="4"/>
  <c r="J385" i="4"/>
  <c r="K385" i="4"/>
  <c r="L385" i="4"/>
  <c r="D386" i="4"/>
  <c r="E386" i="4"/>
  <c r="H386" i="4"/>
  <c r="J386" i="4"/>
  <c r="K386" i="4"/>
  <c r="L386" i="4"/>
  <c r="M386" i="4"/>
  <c r="D387" i="4"/>
  <c r="E387" i="4"/>
  <c r="H387" i="4"/>
  <c r="I387" i="4"/>
  <c r="K387" i="4"/>
  <c r="L387" i="4"/>
  <c r="M387" i="4"/>
  <c r="B395" i="4"/>
  <c r="B396" i="4"/>
  <c r="A403" i="4"/>
  <c r="A404" i="4"/>
  <c r="A405" i="4" s="1"/>
  <c r="A406" i="4" s="1"/>
  <c r="A407" i="4" s="1"/>
  <c r="A408" i="4" s="1"/>
  <c r="A409" i="4" s="1"/>
  <c r="A410" i="4" s="1"/>
  <c r="A411" i="4" s="1"/>
  <c r="A412" i="4" s="1"/>
  <c r="A413" i="4" s="1"/>
  <c r="B420" i="4"/>
  <c r="B421" i="4"/>
  <c r="A428" i="4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B445" i="4"/>
  <c r="B446" i="4"/>
  <c r="A453" i="4"/>
  <c r="A454" i="4"/>
  <c r="A455" i="4"/>
  <c r="A456" i="4" s="1"/>
  <c r="A457" i="4" s="1"/>
  <c r="A458" i="4" s="1"/>
  <c r="A459" i="4" s="1"/>
  <c r="A460" i="4" s="1"/>
  <c r="A461" i="4" s="1"/>
  <c r="A462" i="4" s="1"/>
  <c r="A463" i="4" s="1"/>
  <c r="L52" i="4" l="1"/>
  <c r="C50" i="4"/>
  <c r="C22" i="4"/>
  <c r="C156" i="4"/>
  <c r="C47" i="4"/>
  <c r="C43" i="4"/>
  <c r="C18" i="4"/>
  <c r="C23" i="4"/>
  <c r="C19" i="4"/>
  <c r="C15" i="4"/>
  <c r="C48" i="4"/>
  <c r="C44" i="4"/>
  <c r="C40" i="4"/>
  <c r="C24" i="4"/>
  <c r="C20" i="4"/>
  <c r="C16" i="4"/>
  <c r="C208" i="4"/>
  <c r="C182" i="4"/>
  <c r="C104" i="4"/>
  <c r="C130" i="4"/>
  <c r="C49" i="4"/>
  <c r="C45" i="4"/>
  <c r="C41" i="4"/>
  <c r="M52" i="4"/>
  <c r="F386" i="4"/>
  <c r="M381" i="4"/>
  <c r="D275" i="4"/>
  <c r="I208" i="4"/>
  <c r="J182" i="4"/>
  <c r="M104" i="4"/>
  <c r="L13" i="4"/>
  <c r="L26" i="4" s="1"/>
  <c r="K182" i="4"/>
  <c r="C39" i="4"/>
  <c r="F387" i="4"/>
  <c r="M382" i="4"/>
  <c r="D276" i="4"/>
  <c r="L104" i="4"/>
  <c r="M48" i="4"/>
  <c r="M47" i="4"/>
  <c r="M46" i="4"/>
  <c r="C46" i="4" s="1"/>
  <c r="M41" i="4"/>
  <c r="D277" i="4"/>
  <c r="D278" i="4"/>
  <c r="M275" i="4"/>
  <c r="H234" i="4"/>
  <c r="C234" i="4" s="1"/>
  <c r="D279" i="4"/>
  <c r="D182" i="4"/>
  <c r="C178" i="4"/>
  <c r="E156" i="4"/>
  <c r="F130" i="4"/>
  <c r="D104" i="4"/>
  <c r="D26" i="4"/>
  <c r="C52" i="4" l="1"/>
  <c r="C13" i="4"/>
  <c r="C26" i="4" s="1"/>
</calcChain>
</file>

<file path=xl/sharedStrings.xml><?xml version="1.0" encoding="utf-8"?>
<sst xmlns="http://schemas.openxmlformats.org/spreadsheetml/2006/main" count="4301" uniqueCount="635">
  <si>
    <t>CEHE 2026-2028 System Resiliency Plan</t>
  </si>
  <si>
    <t>Docket 57579</t>
  </si>
  <si>
    <t>RFI: TCUC 01-10</t>
  </si>
  <si>
    <t>Year End Customer Count</t>
  </si>
  <si>
    <t>Residential</t>
  </si>
  <si>
    <t>COM_SVS</t>
  </si>
  <si>
    <t>COM_SVL_AMS</t>
  </si>
  <si>
    <t>COM_SVL_IDR</t>
  </si>
  <si>
    <t>COM_PVS_AMS</t>
  </si>
  <si>
    <t>COM_PVS_IDR</t>
  </si>
  <si>
    <t>COM_MLS</t>
  </si>
  <si>
    <t>COM_SLS</t>
  </si>
  <si>
    <t>Commercial</t>
  </si>
  <si>
    <t>IND_SVL_IDR</t>
  </si>
  <si>
    <t>IND_PVS_IDR</t>
  </si>
  <si>
    <t>Small Industrial</t>
  </si>
  <si>
    <t>Large Industrial</t>
  </si>
  <si>
    <t>Municipal</t>
  </si>
  <si>
    <t xml:space="preserve">TOTAL </t>
  </si>
  <si>
    <t>YearMonth</t>
  </si>
  <si>
    <t>Rate_Class</t>
  </si>
  <si>
    <t>Tariff_Meter_Type</t>
  </si>
  <si>
    <t>KWH_reported</t>
  </si>
  <si>
    <t>customer_cnt</t>
  </si>
  <si>
    <t>Month</t>
  </si>
  <si>
    <t>year</t>
  </si>
  <si>
    <t>RES</t>
  </si>
  <si>
    <t>Non-IDR</t>
  </si>
  <si>
    <t>01</t>
  </si>
  <si>
    <t>2024</t>
  </si>
  <si>
    <t>SVS</t>
  </si>
  <si>
    <t>IDR</t>
  </si>
  <si>
    <t>SVL</t>
  </si>
  <si>
    <t>PVS</t>
  </si>
  <si>
    <t>MLS</t>
  </si>
  <si>
    <t>Lighting</t>
  </si>
  <si>
    <t>SLS</t>
  </si>
  <si>
    <t>TVS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</si>
  <si>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</si>
  <si>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</si>
  <si>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</si>
  <si>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</si>
  <si>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</si>
  <si>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</si>
  <si>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</si>
  <si>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</si>
  <si>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</si>
  <si>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</si>
  <si>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</si>
  <si>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Regulatory Load Study (2017)</t>
  </si>
  <si>
    <t/>
  </si>
  <si>
    <t xml:space="preserve"> Coincident with System Peak (MW)</t>
  </si>
  <si>
    <t>Coincident with ISO Peak (MW)</t>
  </si>
  <si>
    <t>Non-coincident Class Peak (MW)</t>
  </si>
  <si>
    <t>Energy (GWH)</t>
  </si>
  <si>
    <t>Class Peak</t>
  </si>
  <si>
    <t>Date Time</t>
  </si>
  <si>
    <t>Generation Level</t>
  </si>
  <si>
    <t>Meter Level</t>
  </si>
  <si>
    <t>Losses</t>
  </si>
  <si>
    <t>Coincident Factor System Peak</t>
  </si>
  <si>
    <t>Coincident Factor ISO Peak</t>
  </si>
  <si>
    <t>Load Factor</t>
  </si>
  <si>
    <t>Jan</t>
  </si>
  <si>
    <t>01-06 @ 18:00</t>
  </si>
  <si>
    <t>01-06 @ 19:00</t>
  </si>
  <si>
    <t>01-06 @ 20:30</t>
  </si>
  <si>
    <t>Feb</t>
  </si>
  <si>
    <t>02-08 @ 16:00</t>
  </si>
  <si>
    <t>02-16 @ 07:15</t>
  </si>
  <si>
    <t>02-12 @ 16:00</t>
  </si>
  <si>
    <t>Mar</t>
  </si>
  <si>
    <t>03-28 @ 16:15</t>
  </si>
  <si>
    <t>03-21 @ 17:00</t>
  </si>
  <si>
    <t>03-27 @ 18:00</t>
  </si>
  <si>
    <t>Apr</t>
  </si>
  <si>
    <t>04-28 @ 16:15</t>
  </si>
  <si>
    <t>04-28 @ 17:00</t>
  </si>
  <si>
    <t>May</t>
  </si>
  <si>
    <t>05-27 @ 16:15</t>
  </si>
  <si>
    <t>05-26 @ 16:30</t>
  </si>
  <si>
    <t>05-27 @ 16:45</t>
  </si>
  <si>
    <t>Jun</t>
  </si>
  <si>
    <t>06-19 @ 16:00</t>
  </si>
  <si>
    <t>06-23 @ 16:45</t>
  </si>
  <si>
    <t>06-19 @ 17:45</t>
  </si>
  <si>
    <t>Jul</t>
  </si>
  <si>
    <t>07-27 @ 15:30</t>
  </si>
  <si>
    <t>07-28 @ 17:00</t>
  </si>
  <si>
    <t>07-29 @ 16:45</t>
  </si>
  <si>
    <t>Aug</t>
  </si>
  <si>
    <t>08-18 @ 16:00</t>
  </si>
  <si>
    <t>08-16 @ 17:00</t>
  </si>
  <si>
    <t>08-19 @ 17:00</t>
  </si>
  <si>
    <t>Sep</t>
  </si>
  <si>
    <t>09-27 @ 16:00</t>
  </si>
  <si>
    <t>09-20 @ 16:45</t>
  </si>
  <si>
    <t>09-17 @ 17:00</t>
  </si>
  <si>
    <t>Oct</t>
  </si>
  <si>
    <t>10-09 @ 16:15</t>
  </si>
  <si>
    <t>10-09 @ 16:30</t>
  </si>
  <si>
    <t>10-08 @ 16:15</t>
  </si>
  <si>
    <t>Nov</t>
  </si>
  <si>
    <t>11-06 @ 15:15</t>
  </si>
  <si>
    <t>11-05 @ 15:45</t>
  </si>
  <si>
    <t>11-05 @ 15:30</t>
  </si>
  <si>
    <t>Dec</t>
  </si>
  <si>
    <t>12-08 @ 10:00</t>
  </si>
  <si>
    <t>12-08 @ 07:15</t>
  </si>
  <si>
    <t>12-08 @ 20:30</t>
  </si>
  <si>
    <t>02-23 @ 19:00</t>
  </si>
  <si>
    <t>03-22 @ 20:15</t>
  </si>
  <si>
    <t>04-28 @ 20:30</t>
  </si>
  <si>
    <t>05-19 @ 20:45</t>
  </si>
  <si>
    <t>06-16 @ 21:00</t>
  </si>
  <si>
    <t>07-28 @ 21:00</t>
  </si>
  <si>
    <t>08-18 @ 20:30</t>
  </si>
  <si>
    <t>09-19 @ 20:00</t>
  </si>
  <si>
    <t>10-09 @ 19:30</t>
  </si>
  <si>
    <t>11-01 @ 19:15</t>
  </si>
  <si>
    <t>12-27 @ 18:00</t>
  </si>
  <si>
    <t>01-06 @ 11:15</t>
  </si>
  <si>
    <t>02-08 @ 14:15</t>
  </si>
  <si>
    <t>03-28 @ 14:00</t>
  </si>
  <si>
    <t>04-28 @ 14:30</t>
  </si>
  <si>
    <t>05-18 @ 14:00</t>
  </si>
  <si>
    <t>06-15 @ 14:30</t>
  </si>
  <si>
    <t>07-26 @ 14:30</t>
  </si>
  <si>
    <t>08-16 @ 15:00</t>
  </si>
  <si>
    <t>09-20 @ 14:00</t>
  </si>
  <si>
    <t>10-09 @ 14:15</t>
  </si>
  <si>
    <t>11-06 @ 14:00</t>
  </si>
  <si>
    <t>12-04 @ 14:00</t>
  </si>
  <si>
    <t>01-12 @ 14:15</t>
  </si>
  <si>
    <t>02-28 @ 14:00</t>
  </si>
  <si>
    <t>03-07 @ 10:45</t>
  </si>
  <si>
    <t>04-28 @ 13:30</t>
  </si>
  <si>
    <t>05-18 @ 13:30</t>
  </si>
  <si>
    <t>07-20 @ 14:00</t>
  </si>
  <si>
    <t>08-16 @ 14:30</t>
  </si>
  <si>
    <t>09-19 @ 14:15</t>
  </si>
  <si>
    <t>10-09 @ 15:00</t>
  </si>
  <si>
    <t>11-07 @ 14:15</t>
  </si>
  <si>
    <t>12-04 @ 13:45</t>
  </si>
  <si>
    <t>01-13 @ 22:45</t>
  </si>
  <si>
    <t>02-02 @ 01:30</t>
  </si>
  <si>
    <t>03-28 @ 20:00</t>
  </si>
  <si>
    <t>04-01 @ 22:30</t>
  </si>
  <si>
    <t>05-25 @ 12:00</t>
  </si>
  <si>
    <t>06-02 @ 23:15</t>
  </si>
  <si>
    <t>07-23 @ 09:45</t>
  </si>
  <si>
    <t>08-17 @ 01:45</t>
  </si>
  <si>
    <t>09-29 @ 16:00</t>
  </si>
  <si>
    <t>10-28 @ 23:30</t>
  </si>
  <si>
    <t>11-05 @ 04:30</t>
  </si>
  <si>
    <t>12-21 @ 21:15</t>
  </si>
  <si>
    <t>01-30 @ 02:30</t>
  </si>
  <si>
    <t>02-01 @ 24:00</t>
  </si>
  <si>
    <t>03-30 @ 00:15</t>
  </si>
  <si>
    <t>04-27 @ 22:15</t>
  </si>
  <si>
    <t>05-29 @ 00:15</t>
  </si>
  <si>
    <t>06-28 @ 00:15</t>
  </si>
  <si>
    <t>07-28 @ 06:00</t>
  </si>
  <si>
    <t>08-29 @ 20:45</t>
  </si>
  <si>
    <t>09-24 @ 24:00</t>
  </si>
  <si>
    <t>10-30 @ 02:45</t>
  </si>
  <si>
    <t>11-27 @ 18:00</t>
  </si>
  <si>
    <t>12-19 @ 00:15</t>
  </si>
  <si>
    <t>01-30 @ 00:15</t>
  </si>
  <si>
    <t>04-27 @ 00:15</t>
  </si>
  <si>
    <t>08-29 @ 20:15</t>
  </si>
  <si>
    <t>10-30 @ 19:15</t>
  </si>
  <si>
    <t>12-20 @ 00:15</t>
  </si>
  <si>
    <t>PUBLIC UTILITY COMMISSION OF TEXAS</t>
  </si>
  <si>
    <t>CENTERPOINT ENERGY HOUSTON ELECTRIC, LLC</t>
  </si>
  <si>
    <t>II-H-1.3 UNADJUSTED TEST YEAR LOAD DATA</t>
  </si>
  <si>
    <t>TEST YEAR ENDED 12/31/2018</t>
  </si>
  <si>
    <t>DOCKET NUMBER PENDING ASSIGNMENT</t>
  </si>
  <si>
    <t>S. MCMENAMIN</t>
  </si>
  <si>
    <t>Sum of Customer Maximum Demands (Non-Coincident Peak) @ Source</t>
  </si>
  <si>
    <t>Line No.</t>
  </si>
  <si>
    <t>Total</t>
  </si>
  <si>
    <t>Residential (RS)</t>
  </si>
  <si>
    <t>Secondary Voltage Small (SVS-Non IDR)</t>
  </si>
  <si>
    <t>Secondary Voltage Small (SVS-IDR)</t>
  </si>
  <si>
    <t>Secondary Voltage Large (SVL-Non IDR)</t>
  </si>
  <si>
    <t>Secondary Voltage Large (SVL-IDR)</t>
  </si>
  <si>
    <t>Primary Voltage Service (PVS-Non IDR)</t>
  </si>
  <si>
    <t>Primary Voltage Service (PVS-IDR)</t>
  </si>
  <si>
    <t>Transmission Voltage Service (TVS)</t>
  </si>
  <si>
    <t>Miscellaneous Lighting Service (MLS)</t>
  </si>
  <si>
    <t>Street Lighting Service (SLS)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</si>
  <si>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</si>
  <si>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</si>
  <si>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</si>
  <si>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</si>
  <si>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</si>
  <si>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</si>
  <si>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</si>
  <si>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</si>
  <si>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</si>
  <si>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</si>
  <si>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</si>
  <si>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Annual</t>
  </si>
  <si>
    <t>Sum of Customer Maximum Demands (Non-Coincident Peak) @ Meter (MW)</t>
  </si>
  <si>
    <t>Class Peak Demand (Non-Coincident) @ Source (MW)</t>
  </si>
  <si>
    <t>Class Peak Demand (Non-Coincident) @ Meter (MW)</t>
  </si>
  <si>
    <t>Class Demand Coincident with CNP's System Peak Demand @ Source</t>
  </si>
  <si>
    <t>Class Demand Coincident with CNP's System Peak Demand @ Meter</t>
  </si>
  <si>
    <t>INDEX</t>
  </si>
  <si>
    <t>Coincident Peak Demand at the Time of the ERCOT Peak @ Source</t>
  </si>
  <si>
    <t>Coincident Peak Demand at the Time of the ERCOT Peak @ Meter</t>
  </si>
  <si>
    <t>Energy Use @ Source (GWH)</t>
  </si>
  <si>
    <t>Energy Use @ Meter</t>
  </si>
  <si>
    <t>Class Coincidence Factors (ERCOT CP/Class Peak)</t>
  </si>
  <si>
    <t>Secondary Voltage Small (SVS)</t>
  </si>
  <si>
    <t>Secondary Voltage Large (SVL)</t>
  </si>
  <si>
    <t>Primary Voltage Service (PVS)</t>
  </si>
  <si>
    <t>Class Load Factors*</t>
  </si>
  <si>
    <t>Hours</t>
  </si>
  <si>
    <t>* Class load factors computed from monthly energy (meter level) and monthly class peaks (meter level)</t>
  </si>
  <si>
    <t>* Class load factors computed from AMS monthly energy and AMS monthly class peaks</t>
  </si>
  <si>
    <t>Regulatory Load Study (2019)</t>
  </si>
  <si>
    <t>Updated 6/30/2023</t>
  </si>
  <si>
    <t>01-24 @ 07:15</t>
  </si>
  <si>
    <t>01-23 @ 20:30</t>
  </si>
  <si>
    <t>02-08 @ 18:00</t>
  </si>
  <si>
    <t>02-08 @ 07:30</t>
  </si>
  <si>
    <t>02-08 @ 19:30</t>
  </si>
  <si>
    <t>03-05 @ 07:15</t>
  </si>
  <si>
    <t>03-04 @ 19:30</t>
  </si>
  <si>
    <t>04-29 @ 16:15</t>
  </si>
  <si>
    <t>04-10 @ 17:00</t>
  </si>
  <si>
    <t>04-09 @ 18:00</t>
  </si>
  <si>
    <t>05-28 @ 16:30</t>
  </si>
  <si>
    <t>05-23 @ 16:45</t>
  </si>
  <si>
    <t>05-19 @ 16:45</t>
  </si>
  <si>
    <t>06-19 @ 15:45</t>
  </si>
  <si>
    <t>06-19 @ 17:00</t>
  </si>
  <si>
    <t>06-09 @ 16:30</t>
  </si>
  <si>
    <t>07-18 @ 15:45</t>
  </si>
  <si>
    <t>07-30 @ 16:30</t>
  </si>
  <si>
    <t>07-09 @ 17:45</t>
  </si>
  <si>
    <t>08-14 @ 16:00</t>
  </si>
  <si>
    <t>08-12 @ 17:00</t>
  </si>
  <si>
    <t>08-11 @ 17:00</t>
  </si>
  <si>
    <t>09-05 @ 16:15</t>
  </si>
  <si>
    <t>09-06 @ 16:45</t>
  </si>
  <si>
    <t>09-07 @ 17:00</t>
  </si>
  <si>
    <t>10-01 @ 15:45</t>
  </si>
  <si>
    <t>10-02 @ 16:45</t>
  </si>
  <si>
    <t>10-06 @ 16:45</t>
  </si>
  <si>
    <t>11-13 @ 07:15</t>
  </si>
  <si>
    <t>11-13 @ 07:00</t>
  </si>
  <si>
    <t>11-12 @ 20:15</t>
  </si>
  <si>
    <t>12-18 @ 07:15</t>
  </si>
  <si>
    <t>12-18 @ 07:00</t>
  </si>
  <si>
    <t>01-23 @ 18:30</t>
  </si>
  <si>
    <t>02-08 @ 18:15</t>
  </si>
  <si>
    <t>03-04 @ 19:00</t>
  </si>
  <si>
    <t>04-29 @ 20:30</t>
  </si>
  <si>
    <t>05-28 @ 20:45</t>
  </si>
  <si>
    <t>06-21 @ 21:00</t>
  </si>
  <si>
    <t>07-18 @ 16:00</t>
  </si>
  <si>
    <t>07-11 @ 21:00</t>
  </si>
  <si>
    <t>08-13 @ 20:30</t>
  </si>
  <si>
    <t>09-05 @ 20:15</t>
  </si>
  <si>
    <t>10-02 @ 19:45</t>
  </si>
  <si>
    <t>11-12 @ 18:00</t>
  </si>
  <si>
    <t>12-20 @ 18:00</t>
  </si>
  <si>
    <t>01-23 @ 11:15</t>
  </si>
  <si>
    <t>02-08 @ 09:15</t>
  </si>
  <si>
    <t>03-05 @ 09:30</t>
  </si>
  <si>
    <t>04-30 @ 13:45</t>
  </si>
  <si>
    <t>05-22 @ 14:30</t>
  </si>
  <si>
    <t>06-19 @ 14:15</t>
  </si>
  <si>
    <t>07-11 @ 14:00</t>
  </si>
  <si>
    <t>08-14 @ 15:00</t>
  </si>
  <si>
    <t>09-28 @ 08:15</t>
  </si>
  <si>
    <t>10-03 @ 14:30</t>
  </si>
  <si>
    <t>11-19 @ 08:15</t>
  </si>
  <si>
    <t>12-09 @ 14:00</t>
  </si>
  <si>
    <t>01-17 @ 10:30</t>
  </si>
  <si>
    <t>02-06 @ 13:30</t>
  </si>
  <si>
    <t>03-25 @ 15:45</t>
  </si>
  <si>
    <t>04-29 @ 13:45</t>
  </si>
  <si>
    <t>05-22 @ 13:15</t>
  </si>
  <si>
    <t>07-09 @ 14:45</t>
  </si>
  <si>
    <t>08-28 @ 14:30</t>
  </si>
  <si>
    <t>09-10 @ 13:45</t>
  </si>
  <si>
    <t>10-02 @ 14:30</t>
  </si>
  <si>
    <t>11-03 @ 02:00</t>
  </si>
  <si>
    <t>12-09 @ 13:45</t>
  </si>
  <si>
    <t>01-31 @ 14:45</t>
  </si>
  <si>
    <t>02-15 @ 19:15</t>
  </si>
  <si>
    <t>03-18 @ 06:15</t>
  </si>
  <si>
    <t>04-13 @ 15:15</t>
  </si>
  <si>
    <t>05-31 @ 11:45</t>
  </si>
  <si>
    <t>06-15 @ 02:30</t>
  </si>
  <si>
    <t>07-01 @ 11:00</t>
  </si>
  <si>
    <t>08-17 @ 22:00</t>
  </si>
  <si>
    <t>09-06 @ 11:30</t>
  </si>
  <si>
    <t>10-31 @ 23:00</t>
  </si>
  <si>
    <t>11-03 @ 01:15</t>
  </si>
  <si>
    <t>12-08 @ 21:00</t>
  </si>
  <si>
    <t>01-27 @ 03:15</t>
  </si>
  <si>
    <t>02-10 @ 24:00</t>
  </si>
  <si>
    <t>03-03 @ 06:15</t>
  </si>
  <si>
    <t>04-12 @ 24:00</t>
  </si>
  <si>
    <t>05-09 @ 03:45</t>
  </si>
  <si>
    <t>06-01 @ 05:15</t>
  </si>
  <si>
    <t>07-24 @ 02:45</t>
  </si>
  <si>
    <t>08-04 @ 03:30</t>
  </si>
  <si>
    <t>09-15 @ 06:30</t>
  </si>
  <si>
    <t>10-24 @ 01:45</t>
  </si>
  <si>
    <t>11-03 @ 03:00</t>
  </si>
  <si>
    <t>12-02 @ 02:15</t>
  </si>
  <si>
    <t>07-24 @ 04:45</t>
  </si>
  <si>
    <t>Regulatory Load Study (2020)</t>
  </si>
  <si>
    <t>01-21 @ 07:30</t>
  </si>
  <si>
    <t>01-08 @ 08:00</t>
  </si>
  <si>
    <t>01-12 @ 09:45</t>
  </si>
  <si>
    <t>02-27 @ 07:30</t>
  </si>
  <si>
    <t>02-06 @ 08:00</t>
  </si>
  <si>
    <t>02-27 @ 07:00</t>
  </si>
  <si>
    <t>03-25 @ 17:00</t>
  </si>
  <si>
    <t>03-26 @ 17:00</t>
  </si>
  <si>
    <t>03-25 @ 17:30</t>
  </si>
  <si>
    <t>04-09 @ 17:00</t>
  </si>
  <si>
    <t>04-08 @ 17:00</t>
  </si>
  <si>
    <t>05-20 @ 16:15</t>
  </si>
  <si>
    <t>05-19 @ 18:00</t>
  </si>
  <si>
    <t>05-20 @ 17:45</t>
  </si>
  <si>
    <t>06-09 @ 16:15</t>
  </si>
  <si>
    <t>06-08 @ 18:00</t>
  </si>
  <si>
    <t>06-09 @ 17:30</t>
  </si>
  <si>
    <t>07-16 @ 16:30</t>
  </si>
  <si>
    <t>07-13 @ 17:00</t>
  </si>
  <si>
    <t>07-13 @ 17:30</t>
  </si>
  <si>
    <t>08-31 @ 16:15</t>
  </si>
  <si>
    <t>08-13 @ 17:00</t>
  </si>
  <si>
    <t>08-16 @ 17:30</t>
  </si>
  <si>
    <t>09-02 @ 16:00</t>
  </si>
  <si>
    <t>09-07 @ 15:00</t>
  </si>
  <si>
    <t>09-01 @ 17:30</t>
  </si>
  <si>
    <t>10-12 @ 16:15</t>
  </si>
  <si>
    <t>10-11 @ 17:00</t>
  </si>
  <si>
    <t>10-11 @ 16:45</t>
  </si>
  <si>
    <t>11-10 @ 15:30</t>
  </si>
  <si>
    <t>11-09 @ 16:00</t>
  </si>
  <si>
    <t>11-14 @ 15:30</t>
  </si>
  <si>
    <t>12-16 @ 10:15</t>
  </si>
  <si>
    <t>12-17 @ 08:00</t>
  </si>
  <si>
    <t>12-31 @ 24:00</t>
  </si>
  <si>
    <t>01-27 @ 11:30</t>
  </si>
  <si>
    <t>02-05 @ 18:30</t>
  </si>
  <si>
    <t>03-27 @ 20:15</t>
  </si>
  <si>
    <t>04-24 @ 20:30</t>
  </si>
  <si>
    <t>05-20 @ 20:45</t>
  </si>
  <si>
    <t>06-04 @ 10:30</t>
  </si>
  <si>
    <t>07-12 @ 00:30</t>
  </si>
  <si>
    <t>08-15 @ 20:30</t>
  </si>
  <si>
    <t>09-01 @ 20:15</t>
  </si>
  <si>
    <t>10-15 @ 19:30</t>
  </si>
  <si>
    <t>11-01 @ 01:00</t>
  </si>
  <si>
    <t>01-15 @ 14:00</t>
  </si>
  <si>
    <t>02-06 @ 09:45</t>
  </si>
  <si>
    <t>03-03 @ 13:45</t>
  </si>
  <si>
    <t>04-09 @ 14:15</t>
  </si>
  <si>
    <t>05-05 @ 13:30</t>
  </si>
  <si>
    <t>06-15 @ 11:30</t>
  </si>
  <si>
    <t>07-24 @ 13:00</t>
  </si>
  <si>
    <t>08-31 @ 14:00</t>
  </si>
  <si>
    <t>09-01 @ 12:30</t>
  </si>
  <si>
    <t>10-15 @ 14:30</t>
  </si>
  <si>
    <t>11-10 @ 14:30</t>
  </si>
  <si>
    <t>12-03 @ 10:00</t>
  </si>
  <si>
    <t>03-11 @ 13:30</t>
  </si>
  <si>
    <t>04-09 @ 14:00</t>
  </si>
  <si>
    <t>05-20 @ 14:30</t>
  </si>
  <si>
    <t>06-09 @ 10:45</t>
  </si>
  <si>
    <t>07-08 @ 14:45</t>
  </si>
  <si>
    <t>08-12 @ 13:45</t>
  </si>
  <si>
    <t>09-02 @ 14:45</t>
  </si>
  <si>
    <t>11-01 @ 01:30</t>
  </si>
  <si>
    <t>12-10 @ 14:15</t>
  </si>
  <si>
    <t>01-09 @ 12:45</t>
  </si>
  <si>
    <t>02-10 @ 09:00</t>
  </si>
  <si>
    <t>03-28 @ 01:45</t>
  </si>
  <si>
    <t>04-02 @ 16:15</t>
  </si>
  <si>
    <t>05-24 @ 05:15</t>
  </si>
  <si>
    <t>06-18 @ 09:45</t>
  </si>
  <si>
    <t>07-01 @ 22:30</t>
  </si>
  <si>
    <t>08-15 @ 09:00</t>
  </si>
  <si>
    <t>09-18 @ 16:45</t>
  </si>
  <si>
    <t>10-09 @ 13:30</t>
  </si>
  <si>
    <t>11-01 @ 01:15</t>
  </si>
  <si>
    <t>12-23 @ 12:15</t>
  </si>
  <si>
    <t>01-07 @ 00:45</t>
  </si>
  <si>
    <t>02-13 @ 00:30</t>
  </si>
  <si>
    <t>03-29 @ 04:30</t>
  </si>
  <si>
    <t>04-15 @ 03:45</t>
  </si>
  <si>
    <t>05-29 @ 03:45</t>
  </si>
  <si>
    <t>06-01 @ 04:45</t>
  </si>
  <si>
    <t>07-05 @ 05:30</t>
  </si>
  <si>
    <t>08-18 @ 01:45</t>
  </si>
  <si>
    <t>09-14 @ 21:30</t>
  </si>
  <si>
    <t>10-04 @ 06:15</t>
  </si>
  <si>
    <t>11-19 @ 04:00</t>
  </si>
  <si>
    <t>12-14 @ 04:00</t>
  </si>
  <si>
    <t>04-18 @ 06:00</t>
  </si>
  <si>
    <t>09-14 @ 21:45</t>
  </si>
  <si>
    <t>10-28 @ 03:30</t>
  </si>
  <si>
    <t>Regulatory Load Study (2021)</t>
  </si>
  <si>
    <t>01-11 @ 10:30</t>
  </si>
  <si>
    <t>01-12 @ 08:00</t>
  </si>
  <si>
    <t>01-10 @ 19:15</t>
  </si>
  <si>
    <t>02-14 @ 18:30</t>
  </si>
  <si>
    <t>02-14 @ 20:00</t>
  </si>
  <si>
    <t>02-17 @ 02:45</t>
  </si>
  <si>
    <t>03-30 @ 17:00</t>
  </si>
  <si>
    <t>03-27 @ 17:30</t>
  </si>
  <si>
    <t>04-28 @ 14:45</t>
  </si>
  <si>
    <t>04-08 @ 18:00</t>
  </si>
  <si>
    <t>05-10 @ 16:00</t>
  </si>
  <si>
    <t>05-26 @ 17:00</t>
  </si>
  <si>
    <t>05-10 @ 18:00</t>
  </si>
  <si>
    <t>06-16 @ 16:15</t>
  </si>
  <si>
    <t>06-23 @ 17:00</t>
  </si>
  <si>
    <t>06-13 @ 17:00</t>
  </si>
  <si>
    <t>07-19 @ 16:00</t>
  </si>
  <si>
    <t>07-26 @ 17:00</t>
  </si>
  <si>
    <t>07-24 @ 17:00</t>
  </si>
  <si>
    <t>08-30 @ 16:30</t>
  </si>
  <si>
    <t>08-24 @ 17:00</t>
  </si>
  <si>
    <t>08-22 @ 17:30</t>
  </si>
  <si>
    <t>09-21 @ 15:00</t>
  </si>
  <si>
    <t>09-20 @ 17:00</t>
  </si>
  <si>
    <t>09-05 @ 17:00</t>
  </si>
  <si>
    <t>10-06 @ 14:45</t>
  </si>
  <si>
    <t>10-08 @ 17:00</t>
  </si>
  <si>
    <t>10-12 @ 16:45</t>
  </si>
  <si>
    <t>11-10 @ 15:45</t>
  </si>
  <si>
    <t>11-17 @ 16:00</t>
  </si>
  <si>
    <t>11-17 @ 18:30</t>
  </si>
  <si>
    <t>12-02 @ 16:30</t>
  </si>
  <si>
    <t>12-10 @ 16:00</t>
  </si>
  <si>
    <t>12-31 @ 18:30</t>
  </si>
  <si>
    <t>01-11 @ 18:15</t>
  </si>
  <si>
    <t>02-12 @ 18:30</t>
  </si>
  <si>
    <t>03-30 @ 20:15</t>
  </si>
  <si>
    <t>04-12 @ 20:15</t>
  </si>
  <si>
    <t>05-10 @ 20:30</t>
  </si>
  <si>
    <t>06-23 @ 21:00</t>
  </si>
  <si>
    <t>08-30 @ 20:15</t>
  </si>
  <si>
    <t>09-21 @ 19:45</t>
  </si>
  <si>
    <t>10-13 @ 19:30</t>
  </si>
  <si>
    <t>11-07 @ 01:00</t>
  </si>
  <si>
    <t>12-10 @ 18:00</t>
  </si>
  <si>
    <t>01-20 @ 15:45</t>
  </si>
  <si>
    <t>02-12 @ 11:00</t>
  </si>
  <si>
    <t>03-30 @ 14:30</t>
  </si>
  <si>
    <t>04-08 @ 14:45</t>
  </si>
  <si>
    <t>05-10 @ 13:45</t>
  </si>
  <si>
    <t>06-15 @ 12:15</t>
  </si>
  <si>
    <t>07-10 @ 15:15</t>
  </si>
  <si>
    <t>08-31 @ 14:30</t>
  </si>
  <si>
    <t>09-01 @ 12:45</t>
  </si>
  <si>
    <t>10-12 @ 14:00</t>
  </si>
  <si>
    <t>11-17 @ 14:15</t>
  </si>
  <si>
    <t>12-09 @ 14:15</t>
  </si>
  <si>
    <t>01-25 @ 12:30</t>
  </si>
  <si>
    <t>02-12 @ 10:15</t>
  </si>
  <si>
    <t>03-31 @ 10:45</t>
  </si>
  <si>
    <t>04-29 @ 10:15</t>
  </si>
  <si>
    <t>05-27 @ 14:15</t>
  </si>
  <si>
    <t>06-15 @ 13:45</t>
  </si>
  <si>
    <t>07-29 @ 12:00</t>
  </si>
  <si>
    <t>08-26 @ 13:00</t>
  </si>
  <si>
    <t>09-30 @ 11:00</t>
  </si>
  <si>
    <t>10-12 @ 11:15</t>
  </si>
  <si>
    <t>11-07 @ 01:15</t>
  </si>
  <si>
    <t>12-10 @ 11:00</t>
  </si>
  <si>
    <t>01-30 @ 22:00</t>
  </si>
  <si>
    <t>02-04 @ 12:15</t>
  </si>
  <si>
    <t>03-23 @ 12:45</t>
  </si>
  <si>
    <t>04-15 @ 16:15</t>
  </si>
  <si>
    <t>05-10 @ 16:15</t>
  </si>
  <si>
    <t>06-21 @ 22:15</t>
  </si>
  <si>
    <t>07-10 @ 10:00</t>
  </si>
  <si>
    <t>08-06 @ 10:30</t>
  </si>
  <si>
    <t>09-30 @ 15:15</t>
  </si>
  <si>
    <t>10-21 @ 18:45</t>
  </si>
  <si>
    <t>12-17 @ 16:00</t>
  </si>
  <si>
    <t>01-01 @ 06:45</t>
  </si>
  <si>
    <t>02-15 @ 00:45</t>
  </si>
  <si>
    <t>03-14 @ 02:00</t>
  </si>
  <si>
    <t>04-26 @ 23:30</t>
  </si>
  <si>
    <t>05-28 @ 04:15</t>
  </si>
  <si>
    <t>06-11 @ 04:00</t>
  </si>
  <si>
    <t>07-29 @ 04:00</t>
  </si>
  <si>
    <t>08-17 @ 05:30</t>
  </si>
  <si>
    <t>09-28 @ 23:45</t>
  </si>
  <si>
    <t>10-25 @ 03:45</t>
  </si>
  <si>
    <t>11-09 @ 18:15</t>
  </si>
  <si>
    <t>12-08 @ 03:30</t>
  </si>
  <si>
    <t>07-29 @ 04:45</t>
  </si>
  <si>
    <t>Regulatory Load Study (2022)</t>
  </si>
  <si>
    <t>01-21 @ 08:45</t>
  </si>
  <si>
    <t>01-21 @ 08:00</t>
  </si>
  <si>
    <t>01-20 @ 19:30</t>
  </si>
  <si>
    <t>02-03 @ 14:30</t>
  </si>
  <si>
    <t>02-04 @ 10:00</t>
  </si>
  <si>
    <t>02-04 @ 11:00</t>
  </si>
  <si>
    <t>03-07 @ 07:30</t>
  </si>
  <si>
    <t>03-12 @ 08:00</t>
  </si>
  <si>
    <t>04-13 @ 19:00</t>
  </si>
  <si>
    <t>04-05 @ 18:00</t>
  </si>
  <si>
    <t>04-30 @ 16:30</t>
  </si>
  <si>
    <t>05-17 @ 14:00</t>
  </si>
  <si>
    <t>05-19 @ 17:00</t>
  </si>
  <si>
    <t>05-21 @ 16:15</t>
  </si>
  <si>
    <t>06-27 @ 13:45</t>
  </si>
  <si>
    <t>06-26 @ 17:00</t>
  </si>
  <si>
    <t>07-19 @ 13:15</t>
  </si>
  <si>
    <t>07-20 @ 17:00</t>
  </si>
  <si>
    <t>07-10 @ 17:45</t>
  </si>
  <si>
    <t>08-10 @ 18:15</t>
  </si>
  <si>
    <t>08-02 @ 17:00</t>
  </si>
  <si>
    <t>08-02 @ 18:00</t>
  </si>
  <si>
    <t>09-13 @ 14:30</t>
  </si>
  <si>
    <t>09-25 @ 17:00</t>
  </si>
  <si>
    <t>10-12 @ 15:15</t>
  </si>
  <si>
    <t>10-12 @ 17:00</t>
  </si>
  <si>
    <t>10-16 @ 16:30</t>
  </si>
  <si>
    <t>11-07 @ 15:45</t>
  </si>
  <si>
    <t>12-23 @ 09:30</t>
  </si>
  <si>
    <t>12-23 @ 08:00</t>
  </si>
  <si>
    <t>12-23 @ 09:00</t>
  </si>
  <si>
    <t>01-20 @ 18:15</t>
  </si>
  <si>
    <t>02-04 @ 18:30</t>
  </si>
  <si>
    <t>03-08 @ 19:00</t>
  </si>
  <si>
    <t>04-05 @ 20:15</t>
  </si>
  <si>
    <t>06-30 @ 00:30</t>
  </si>
  <si>
    <t>08-17 @ 20:30</t>
  </si>
  <si>
    <t>09-22 @ 20:00</t>
  </si>
  <si>
    <t>10-12 @ 19:30</t>
  </si>
  <si>
    <t>11-06 @ 01:00</t>
  </si>
  <si>
    <t>12-23 @ 18:30</t>
  </si>
  <si>
    <t>01-26 @ 09:45</t>
  </si>
  <si>
    <t>02-21 @ 13:30</t>
  </si>
  <si>
    <t>03-29 @ 14:00</t>
  </si>
  <si>
    <t>04-25 @ 12:00</t>
  </si>
  <si>
    <t>05-20 @ 14:00</t>
  </si>
  <si>
    <t>06-27 @ 14:00</t>
  </si>
  <si>
    <t>07-12 @ 12:15</t>
  </si>
  <si>
    <t>08-03 @ 14:15</t>
  </si>
  <si>
    <t>09-21 @ 14:45</t>
  </si>
  <si>
    <t>10-12 @ 14:30</t>
  </si>
  <si>
    <t>11-07 @ 13:45</t>
  </si>
  <si>
    <t>12-08 @ 14:00</t>
  </si>
  <si>
    <t>01-20 @ 10:00</t>
  </si>
  <si>
    <t>02-25 @ 09:00</t>
  </si>
  <si>
    <t>05-31 @ 13:00</t>
  </si>
  <si>
    <t>06-27 @ 14:15</t>
  </si>
  <si>
    <t>07-12 @ 14:00</t>
  </si>
  <si>
    <t>08-03 @ 14:00</t>
  </si>
  <si>
    <t>09-22 @ 13:30</t>
  </si>
  <si>
    <t>10-12 @ 13:45</t>
  </si>
  <si>
    <t>11-03 @ 15:15</t>
  </si>
  <si>
    <t>12-07 @ 14:00</t>
  </si>
  <si>
    <t>01-19 @ 15:15</t>
  </si>
  <si>
    <t>02-11 @ 15:30</t>
  </si>
  <si>
    <t>03-21 @ 13:00</t>
  </si>
  <si>
    <t>04-29 @ 12:00</t>
  </si>
  <si>
    <t>05-08 @ 04:00</t>
  </si>
  <si>
    <t>06-07 @ 12:45</t>
  </si>
  <si>
    <t>07-02 @ 10:45</t>
  </si>
  <si>
    <t>08-28 @ 11:15</t>
  </si>
  <si>
    <t>09-18 @ 10:45</t>
  </si>
  <si>
    <t>10-23 @ 10:30</t>
  </si>
  <si>
    <t>11-21 @ 01:15</t>
  </si>
  <si>
    <t>12-13 @ 17:45</t>
  </si>
  <si>
    <t>01-17 @ 02:45</t>
  </si>
  <si>
    <t>02-05 @ 21:45</t>
  </si>
  <si>
    <t>03-13 @ 02:00</t>
  </si>
  <si>
    <t>04-26 @ 02:45</t>
  </si>
  <si>
    <t>05-14 @ 03:45</t>
  </si>
  <si>
    <t>06-28 @ 04:45</t>
  </si>
  <si>
    <t>07-21 @ 06:00</t>
  </si>
  <si>
    <t>08-06 @ 04:00</t>
  </si>
  <si>
    <t>09-12 @ 21:15</t>
  </si>
  <si>
    <t>10-24 @ 20:45</t>
  </si>
  <si>
    <t>11-30 @ 05:00</t>
  </si>
  <si>
    <t>12-04 @ 04:15</t>
  </si>
  <si>
    <t>Schedule II-H-1.3</t>
  </si>
  <si>
    <t>Page 1 of 18</t>
  </si>
  <si>
    <t>TEST YEAR ENDED 12/31/2023</t>
  </si>
  <si>
    <t>DOCKET NO. 56211</t>
  </si>
  <si>
    <t>Page 2 of 18</t>
  </si>
  <si>
    <t>Page 3 of 18</t>
  </si>
  <si>
    <t>Page 4 of 18</t>
  </si>
  <si>
    <t>Page 5 of 18</t>
  </si>
  <si>
    <t>Page 6 of 18</t>
  </si>
  <si>
    <t>Page 7 of 18</t>
  </si>
  <si>
    <t>Page 8 of 18</t>
  </si>
  <si>
    <t>Page 9 of 18</t>
  </si>
  <si>
    <t>Page 10 of 18</t>
  </si>
  <si>
    <t>Page 11 of 18</t>
  </si>
  <si>
    <t>Page 12 of 18</t>
  </si>
  <si>
    <t>Page 13 of 18</t>
  </si>
  <si>
    <t>Page 14 of 18</t>
  </si>
  <si>
    <t>Page 15 of 18</t>
  </si>
  <si>
    <t>Page 16 of 18</t>
  </si>
  <si>
    <t>Page 17 of 18</t>
  </si>
  <si>
    <t>Page 18 of 18</t>
  </si>
  <si>
    <t>2024 KWH_reported @ meter</t>
  </si>
  <si>
    <t>Row Labels</t>
  </si>
  <si>
    <t>01 2024</t>
  </si>
  <si>
    <t>02 2024</t>
  </si>
  <si>
    <t>03 2024</t>
  </si>
  <si>
    <t>04 2024</t>
  </si>
  <si>
    <t>05 2024</t>
  </si>
  <si>
    <t>06 2024</t>
  </si>
  <si>
    <t>07 2024</t>
  </si>
  <si>
    <t>08 2024</t>
  </si>
  <si>
    <t>09 2024</t>
  </si>
  <si>
    <t>10 2024</t>
  </si>
  <si>
    <t>11 2024</t>
  </si>
  <si>
    <t>12 2024</t>
  </si>
  <si>
    <t>Grand Total</t>
  </si>
  <si>
    <t>YE Customer Count</t>
  </si>
  <si>
    <t>Source: PUCT Docket 49421</t>
  </si>
  <si>
    <t>Source: PUCT Docket 56211</t>
  </si>
  <si>
    <t>Source: CEHE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</si>
</sst>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name val="Times New Roman"/>
      <family val="1"/>
    </font>
    <font>
      <u/>
      <sz val="10"/>
      <color theme="10"/>
      <name val="Arial"/>
      <family val="2"/>
    </font>
    <font>
      <u/>
      <sz val="8"/>
      <color theme="1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0"/>
      <color rgb="FF000000"/>
      <name val="Arial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</cellStyleXfs>
  <cellXfs count="71">
    <xf numFmtId="0" fontId="0" fillId="0" borderId="0" xfId="0"/>
    <xf numFmtId="0" fontId="1" fillId="0" borderId="0" xfId="3"/>
    <xf numFmtId="164" fontId="0" fillId="0" borderId="0" xfId="4" applyNumberFormat="1" applyFont="1"/>
    <xf numFmtId="0" fontId="2" fillId="0" borderId="0" xfId="0" applyFont="1"/>
    <xf numFmtId="3" fontId="2" fillId="0" borderId="0" xfId="0" applyNumberFormat="1" applyFont="1"/>
    <xf numFmtId="44" fontId="1" fillId="0" borderId="0" xfId="2" applyFill="1"/>
    <xf numFmtId="164" fontId="0" fillId="0" borderId="0" xfId="0" applyNumberFormat="1"/>
    <xf numFmtId="43" fontId="0" fillId="0" borderId="0" xfId="1" applyFont="1"/>
    <xf numFmtId="0" fontId="0" fillId="0" borderId="0" xfId="0" applyAlignment="1">
      <alignment wrapText="1"/>
    </xf>
    <xf numFmtId="4" fontId="0" fillId="0" borderId="0" xfId="0" applyNumberFormat="1"/>
    <xf numFmtId="10" fontId="0" fillId="0" borderId="0" xfId="0" applyNumberFormat="1"/>
    <xf numFmtId="0" fontId="6" fillId="0" borderId="0" xfId="5" applyFont="1" applyAlignment="1">
      <alignment vertical="center"/>
    </xf>
    <xf numFmtId="10" fontId="6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6" fillId="4" borderId="1" xfId="5" applyFont="1" applyFill="1" applyBorder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6" fillId="0" borderId="2" xfId="5" applyFont="1" applyBorder="1" applyAlignment="1">
      <alignment vertical="center"/>
    </xf>
    <xf numFmtId="0" fontId="8" fillId="5" borderId="3" xfId="5" applyFont="1" applyFill="1" applyBorder="1" applyAlignment="1" applyProtection="1">
      <alignment horizontal="left" vertical="center"/>
      <protection locked="0"/>
    </xf>
    <xf numFmtId="43" fontId="8" fillId="0" borderId="0" xfId="5" applyNumberFormat="1" applyFont="1" applyAlignment="1">
      <alignment horizontal="center" vertical="center"/>
    </xf>
    <xf numFmtId="43" fontId="8" fillId="0" borderId="2" xfId="5" applyNumberFormat="1" applyFont="1" applyBorder="1" applyAlignment="1">
      <alignment horizontal="center" vertical="center"/>
    </xf>
    <xf numFmtId="0" fontId="8" fillId="5" borderId="2" xfId="5" applyFont="1" applyFill="1" applyBorder="1" applyAlignment="1" applyProtection="1">
      <alignment vertical="center"/>
      <protection locked="0"/>
    </xf>
    <xf numFmtId="0" fontId="8" fillId="0" borderId="0" xfId="5" applyFont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8" fillId="5" borderId="4" xfId="5" applyFont="1" applyFill="1" applyBorder="1" applyAlignment="1" applyProtection="1">
      <alignment vertical="center"/>
      <protection locked="0"/>
    </xf>
    <xf numFmtId="0" fontId="6" fillId="0" borderId="0" xfId="5" applyFont="1" applyAlignment="1">
      <alignment horizontal="left" vertical="center"/>
    </xf>
    <xf numFmtId="0" fontId="11" fillId="0" borderId="0" xfId="7" applyFont="1" applyAlignment="1">
      <alignment horizontal="left" vertical="center" wrapText="1" indent="3"/>
    </xf>
    <xf numFmtId="9" fontId="6" fillId="0" borderId="0" xfId="8" applyFont="1" applyBorder="1" applyAlignment="1">
      <alignment vertical="center"/>
    </xf>
    <xf numFmtId="165" fontId="6" fillId="0" borderId="0" xfId="5" applyNumberFormat="1" applyFont="1" applyAlignment="1">
      <alignment vertical="center"/>
    </xf>
    <xf numFmtId="43" fontId="6" fillId="0" borderId="5" xfId="5" applyNumberFormat="1" applyFont="1" applyBorder="1" applyAlignment="1">
      <alignment vertical="center"/>
    </xf>
    <xf numFmtId="43" fontId="6" fillId="0" borderId="0" xfId="9" applyFont="1" applyBorder="1" applyAlignment="1">
      <alignment vertical="center"/>
    </xf>
    <xf numFmtId="0" fontId="10" fillId="0" borderId="2" xfId="6" applyNumberFormat="1" applyFont="1" applyBorder="1" applyAlignment="1" applyProtection="1">
      <alignment horizontal="center" vertical="center"/>
      <protection locked="0"/>
    </xf>
    <xf numFmtId="0" fontId="8" fillId="5" borderId="6" xfId="5" applyFont="1" applyFill="1" applyBorder="1" applyAlignment="1" applyProtection="1">
      <alignment horizontal="left" vertical="center"/>
      <protection locked="0"/>
    </xf>
    <xf numFmtId="43" fontId="6" fillId="0" borderId="0" xfId="5" applyNumberFormat="1" applyFont="1" applyAlignment="1">
      <alignment vertical="center"/>
    </xf>
    <xf numFmtId="2" fontId="11" fillId="0" borderId="0" xfId="5" applyNumberFormat="1" applyFont="1" applyAlignment="1">
      <alignment vertical="center"/>
    </xf>
    <xf numFmtId="2" fontId="6" fillId="0" borderId="0" xfId="5" applyNumberFormat="1" applyFont="1" applyAlignment="1">
      <alignment vertical="center"/>
    </xf>
    <xf numFmtId="0" fontId="8" fillId="5" borderId="2" xfId="5" applyFont="1" applyFill="1" applyBorder="1" applyAlignment="1">
      <alignment horizontal="left" vertical="center"/>
    </xf>
    <xf numFmtId="43" fontId="11" fillId="0" borderId="0" xfId="9" applyFont="1" applyBorder="1" applyAlignment="1">
      <alignment vertical="center"/>
    </xf>
    <xf numFmtId="0" fontId="6" fillId="0" borderId="0" xfId="5" applyFont="1" applyAlignment="1" applyProtection="1">
      <alignment vertical="center"/>
      <protection locked="0"/>
    </xf>
    <xf numFmtId="0" fontId="8" fillId="5" borderId="7" xfId="5" applyFont="1" applyFill="1" applyBorder="1" applyAlignment="1">
      <alignment horizontal="left" vertical="center"/>
    </xf>
    <xf numFmtId="0" fontId="8" fillId="5" borderId="7" xfId="5" applyFont="1" applyFill="1" applyBorder="1" applyAlignment="1" applyProtection="1">
      <alignment vertical="center"/>
      <protection locked="0"/>
    </xf>
    <xf numFmtId="0" fontId="10" fillId="0" borderId="0" xfId="6" applyNumberFormat="1" applyFont="1" applyBorder="1" applyAlignment="1" applyProtection="1">
      <alignment horizontal="center" vertical="center"/>
      <protection locked="0"/>
    </xf>
    <xf numFmtId="0" fontId="8" fillId="5" borderId="8" xfId="5" applyFont="1" applyFill="1" applyBorder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" fillId="0" borderId="0" xfId="0" applyFont="1"/>
    <xf numFmtId="4" fontId="1" fillId="0" borderId="0" xfId="0" applyNumberFormat="1" applyFont="1"/>
    <xf numFmtId="10" fontId="1" fillId="0" borderId="0" xfId="0" applyNumberFormat="1" applyFont="1"/>
    <xf numFmtId="4" fontId="0" fillId="6" borderId="0" xfId="0" applyNumberFormat="1" applyFill="1"/>
    <xf numFmtId="10" fontId="0" fillId="6" borderId="0" xfId="0" applyNumberFormat="1" applyFill="1"/>
    <xf numFmtId="1" fontId="11" fillId="0" borderId="0" xfId="0" applyNumberFormat="1" applyFont="1" applyAlignment="1">
      <alignment horizontal="left" vertical="center" indent="3"/>
    </xf>
    <xf numFmtId="43" fontId="0" fillId="6" borderId="0" xfId="0" applyNumberFormat="1" applyFill="1"/>
    <xf numFmtId="2" fontId="0" fillId="6" borderId="0" xfId="0" applyNumberFormat="1" applyFill="1"/>
    <xf numFmtId="14" fontId="0" fillId="0" borderId="0" xfId="0" applyNumberFormat="1"/>
    <xf numFmtId="0" fontId="11" fillId="0" borderId="0" xfId="10" applyFont="1" applyAlignment="1">
      <alignment horizontal="left" vertical="center" wrapText="1" indent="3"/>
    </xf>
    <xf numFmtId="0" fontId="14" fillId="0" borderId="0" xfId="0" applyFont="1"/>
    <xf numFmtId="0" fontId="15" fillId="0" borderId="0" xfId="0" applyFont="1"/>
    <xf numFmtId="3" fontId="15" fillId="0" borderId="0" xfId="0" applyNumberFormat="1" applyFont="1"/>
    <xf numFmtId="0" fontId="5" fillId="0" borderId="0" xfId="0" applyFont="1"/>
    <xf numFmtId="3" fontId="5" fillId="0" borderId="0" xfId="0" applyNumberFormat="1" applyFont="1"/>
    <xf numFmtId="3" fontId="14" fillId="0" borderId="0" xfId="0" applyNumberFormat="1" applyFont="1"/>
    <xf numFmtId="0" fontId="15" fillId="0" borderId="9" xfId="0" applyFont="1" applyBorder="1"/>
    <xf numFmtId="3" fontId="15" fillId="0" borderId="2" xfId="0" applyNumberFormat="1" applyFont="1" applyBorder="1"/>
    <xf numFmtId="0" fontId="5" fillId="0" borderId="10" xfId="0" applyFont="1" applyBorder="1"/>
    <xf numFmtId="0" fontId="15" fillId="0" borderId="10" xfId="0" applyFont="1" applyBorder="1"/>
    <xf numFmtId="0" fontId="14" fillId="0" borderId="10" xfId="0" applyFont="1" applyBorder="1"/>
    <xf numFmtId="0" fontId="16" fillId="0" borderId="0" xfId="0" applyFont="1"/>
    <xf numFmtId="0" fontId="15" fillId="0" borderId="0" xfId="0" applyFont="1" applyAlignment="1"/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 wrapText="1"/>
    </xf>
  </cellXfs>
  <cellStyles count="11">
    <cellStyle name="Comma" xfId="1" builtinId="3"/>
    <cellStyle name="Comma 2" xfId="4" xr:uid="{E71DF622-760C-4FF1-B8A9-8DD2D065C53A}"/>
    <cellStyle name="Comma 2 3" xfId="9" xr:uid="{4AF0E59B-5B37-4FF8-A7DE-DCF8F47EB5A2}"/>
    <cellStyle name="Currency" xfId="2" builtinId="4"/>
    <cellStyle name="Hyperlink" xfId="6" builtinId="8"/>
    <cellStyle name="Normal" xfId="0" builtinId="0"/>
    <cellStyle name="Normal 2" xfId="3" xr:uid="{274CF41D-FBFB-4A27-BB91-B993AAF98231}"/>
    <cellStyle name="Normal 2 2" xfId="5" xr:uid="{0F9EE326-47D5-490D-9F9D-A96E1008CA0F}"/>
    <cellStyle name="Normal 3" xfId="10" xr:uid="{215F8159-7353-45D4-AA54-20DCC5C6CE3F}"/>
    <cellStyle name="Normal 9" xfId="7" xr:uid="{9939FF63-F3F0-48A4-BAC5-E2DCDAE40012}"/>
    <cellStyle name="Percent 2" xfId="8" xr:uid="{E065A029-F435-4EB2-9315-CBDD08E55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2627-9273-4BFC-9B0B-F964DE637AA2}">
  <dimension ref="A1:I23"/>
  <sheetViews>
    <sheetView tabSelected="1" zoomScaleNormal="100" workbookViewId="0">
      <selection activeCell="N25" sqref="N25"/>
    </sheetView>
  </sheetViews>
  <sheetFormatPr defaultRowHeight="15" x14ac:dyDescent="0.25"/>
  <cols>
    <col min="1" max="1" width="18" bestFit="1" customWidth="1"/>
    <col min="2" max="9" width="9.5703125" bestFit="1" customWidth="1"/>
  </cols>
  <sheetData>
    <row r="1" spans="1:9" s="66" customFormat="1" x14ac:dyDescent="0.25">
      <c r="A1" s="66" t="s">
        <v>0</v>
      </c>
    </row>
    <row r="2" spans="1:9" s="66" customFormat="1" x14ac:dyDescent="0.25">
      <c r="A2" s="66" t="s">
        <v>1</v>
      </c>
    </row>
    <row r="3" spans="1:9" s="66" customFormat="1" x14ac:dyDescent="0.25">
      <c r="A3" s="66" t="s">
        <v>2</v>
      </c>
    </row>
    <row r="6" spans="1:9" x14ac:dyDescent="0.25">
      <c r="A6" s="55"/>
      <c r="B6" s="55"/>
      <c r="C6" s="67" t="s">
        <v>3</v>
      </c>
      <c r="D6" s="67"/>
      <c r="E6" s="67"/>
      <c r="F6" s="67"/>
      <c r="G6" s="67"/>
      <c r="H6" s="67"/>
      <c r="I6" s="67"/>
    </row>
    <row r="7" spans="1:9" x14ac:dyDescent="0.25">
      <c r="A7" s="55"/>
      <c r="B7" s="55"/>
      <c r="C7" s="55"/>
      <c r="D7" s="55"/>
      <c r="E7" s="55"/>
      <c r="F7" s="55"/>
      <c r="G7" s="55"/>
      <c r="H7" s="55"/>
      <c r="I7" s="55"/>
    </row>
    <row r="8" spans="1:9" x14ac:dyDescent="0.25">
      <c r="A8" s="55"/>
      <c r="B8" s="65">
        <v>2017</v>
      </c>
      <c r="C8" s="65">
        <v>2018</v>
      </c>
      <c r="D8" s="65">
        <v>2019</v>
      </c>
      <c r="E8" s="65">
        <v>2020</v>
      </c>
      <c r="F8" s="65">
        <v>2021</v>
      </c>
      <c r="G8" s="65">
        <v>2022</v>
      </c>
      <c r="H8" s="65">
        <v>2023</v>
      </c>
      <c r="I8" s="65">
        <v>2024</v>
      </c>
    </row>
    <row r="9" spans="1:9" x14ac:dyDescent="0.25">
      <c r="A9" s="56" t="s">
        <v>4</v>
      </c>
      <c r="B9" s="57">
        <v>2164073</v>
      </c>
      <c r="C9" s="57">
        <v>2198225</v>
      </c>
      <c r="D9" s="57">
        <v>2243188</v>
      </c>
      <c r="E9" s="57">
        <v>2303315</v>
      </c>
      <c r="F9" s="57">
        <v>2359168</v>
      </c>
      <c r="G9" s="57">
        <v>2402329</v>
      </c>
      <c r="H9" s="57">
        <v>2455309</v>
      </c>
      <c r="I9" s="57">
        <v>2506284</v>
      </c>
    </row>
    <row r="10" spans="1:9" x14ac:dyDescent="0.25">
      <c r="A10" s="55" t="s">
        <v>5</v>
      </c>
      <c r="B10" s="60">
        <v>145282</v>
      </c>
      <c r="C10" s="60">
        <v>148123</v>
      </c>
      <c r="D10" s="60">
        <v>151254</v>
      </c>
      <c r="E10" s="60">
        <v>152854</v>
      </c>
      <c r="F10" s="60">
        <v>154578</v>
      </c>
      <c r="G10" s="60">
        <v>153597</v>
      </c>
      <c r="H10" s="59">
        <v>155776</v>
      </c>
      <c r="I10" s="60">
        <v>158557</v>
      </c>
    </row>
    <row r="11" spans="1:9" x14ac:dyDescent="0.25">
      <c r="A11" s="55" t="s">
        <v>6</v>
      </c>
      <c r="B11" s="60">
        <v>130144</v>
      </c>
      <c r="C11" s="60">
        <v>134120</v>
      </c>
      <c r="D11" s="60">
        <v>134844</v>
      </c>
      <c r="E11" s="60">
        <v>138589</v>
      </c>
      <c r="F11" s="60">
        <v>142056</v>
      </c>
      <c r="G11" s="60">
        <v>145458</v>
      </c>
      <c r="H11" s="59">
        <v>147146</v>
      </c>
      <c r="I11" s="60">
        <v>148076</v>
      </c>
    </row>
    <row r="12" spans="1:9" x14ac:dyDescent="0.25">
      <c r="A12" s="55" t="s">
        <v>7</v>
      </c>
      <c r="B12" s="60">
        <v>2152</v>
      </c>
      <c r="C12" s="60">
        <v>2226</v>
      </c>
      <c r="D12" s="60">
        <v>2281</v>
      </c>
      <c r="E12" s="60">
        <v>2326</v>
      </c>
      <c r="F12" s="60">
        <v>2388</v>
      </c>
      <c r="G12" s="60">
        <v>2455</v>
      </c>
      <c r="H12" s="59">
        <v>2545</v>
      </c>
      <c r="I12" s="60">
        <v>2658</v>
      </c>
    </row>
    <row r="13" spans="1:9" x14ac:dyDescent="0.25">
      <c r="A13" s="55" t="s">
        <v>8</v>
      </c>
      <c r="B13" s="55">
        <v>395</v>
      </c>
      <c r="C13" s="55">
        <v>413</v>
      </c>
      <c r="D13" s="55">
        <v>407</v>
      </c>
      <c r="E13" s="55">
        <v>420</v>
      </c>
      <c r="F13" s="55">
        <v>418</v>
      </c>
      <c r="G13" s="55">
        <v>414</v>
      </c>
      <c r="H13" s="58">
        <v>402</v>
      </c>
      <c r="I13" s="55">
        <v>400</v>
      </c>
    </row>
    <row r="14" spans="1:9" x14ac:dyDescent="0.25">
      <c r="A14" s="55" t="s">
        <v>9</v>
      </c>
      <c r="B14" s="55">
        <v>229</v>
      </c>
      <c r="C14" s="55">
        <v>234</v>
      </c>
      <c r="D14" s="55">
        <v>246</v>
      </c>
      <c r="E14" s="55">
        <v>250</v>
      </c>
      <c r="F14" s="55">
        <v>260</v>
      </c>
      <c r="G14" s="55">
        <v>273</v>
      </c>
      <c r="H14" s="58">
        <v>294</v>
      </c>
      <c r="I14" s="55">
        <v>309</v>
      </c>
    </row>
    <row r="15" spans="1:9" x14ac:dyDescent="0.25">
      <c r="A15" s="55" t="s">
        <v>10</v>
      </c>
      <c r="B15" s="60">
        <v>13222</v>
      </c>
      <c r="C15" s="60">
        <v>12698</v>
      </c>
      <c r="D15" s="60">
        <v>12229</v>
      </c>
      <c r="E15" s="60">
        <v>11837</v>
      </c>
      <c r="F15" s="60">
        <v>11460</v>
      </c>
      <c r="G15" s="60">
        <v>11035</v>
      </c>
      <c r="H15" s="59">
        <v>10660</v>
      </c>
      <c r="I15" s="60">
        <v>10204</v>
      </c>
    </row>
    <row r="16" spans="1:9" x14ac:dyDescent="0.25">
      <c r="A16" s="55" t="s">
        <v>11</v>
      </c>
      <c r="B16" s="60">
        <v>4072</v>
      </c>
      <c r="C16" s="60">
        <v>4237</v>
      </c>
      <c r="D16" s="60">
        <v>4310</v>
      </c>
      <c r="E16" s="60">
        <v>4432</v>
      </c>
      <c r="F16" s="60">
        <v>4520</v>
      </c>
      <c r="G16" s="60">
        <v>4635</v>
      </c>
      <c r="H16" s="59">
        <v>4744</v>
      </c>
      <c r="I16" s="60">
        <v>4813</v>
      </c>
    </row>
    <row r="17" spans="1:9" x14ac:dyDescent="0.25">
      <c r="A17" s="56" t="s">
        <v>12</v>
      </c>
      <c r="B17" s="57">
        <v>295496</v>
      </c>
      <c r="C17" s="57">
        <v>302051</v>
      </c>
      <c r="D17" s="57">
        <v>305571</v>
      </c>
      <c r="E17" s="57">
        <v>310708</v>
      </c>
      <c r="F17" s="57">
        <v>315680</v>
      </c>
      <c r="G17" s="57">
        <v>317867</v>
      </c>
      <c r="H17" s="57">
        <v>321567</v>
      </c>
      <c r="I17" s="57">
        <v>325017</v>
      </c>
    </row>
    <row r="18" spans="1:9" x14ac:dyDescent="0.25">
      <c r="A18" s="55" t="s">
        <v>13</v>
      </c>
      <c r="B18" s="60">
        <v>1514</v>
      </c>
      <c r="C18" s="60">
        <v>1516</v>
      </c>
      <c r="D18" s="60">
        <v>1507</v>
      </c>
      <c r="E18" s="60">
        <v>1505</v>
      </c>
      <c r="F18" s="60">
        <v>1497</v>
      </c>
      <c r="G18" s="60">
        <v>1488</v>
      </c>
      <c r="H18" s="59">
        <v>1479</v>
      </c>
      <c r="I18" s="60">
        <v>1467</v>
      </c>
    </row>
    <row r="19" spans="1:9" x14ac:dyDescent="0.25">
      <c r="A19" s="55" t="s">
        <v>14</v>
      </c>
      <c r="B19" s="55">
        <v>347</v>
      </c>
      <c r="C19" s="55">
        <v>352</v>
      </c>
      <c r="D19" s="55">
        <v>352</v>
      </c>
      <c r="E19" s="55">
        <v>350</v>
      </c>
      <c r="F19" s="55">
        <v>350</v>
      </c>
      <c r="G19" s="55">
        <v>351</v>
      </c>
      <c r="H19" s="58">
        <v>351</v>
      </c>
      <c r="I19" s="55">
        <v>350</v>
      </c>
    </row>
    <row r="20" spans="1:9" x14ac:dyDescent="0.25">
      <c r="A20" s="56" t="s">
        <v>15</v>
      </c>
      <c r="B20" s="57">
        <v>1861</v>
      </c>
      <c r="C20" s="57">
        <v>1868</v>
      </c>
      <c r="D20" s="57">
        <v>1859</v>
      </c>
      <c r="E20" s="57">
        <v>1855</v>
      </c>
      <c r="F20" s="57">
        <v>1847</v>
      </c>
      <c r="G20" s="57">
        <v>1839</v>
      </c>
      <c r="H20" s="57">
        <v>1830</v>
      </c>
      <c r="I20" s="57">
        <v>1817</v>
      </c>
    </row>
    <row r="21" spans="1:9" x14ac:dyDescent="0.25">
      <c r="A21" s="56" t="s">
        <v>16</v>
      </c>
      <c r="B21" s="56">
        <v>196</v>
      </c>
      <c r="C21" s="56">
        <v>204</v>
      </c>
      <c r="D21" s="56">
        <v>207</v>
      </c>
      <c r="E21" s="56">
        <v>218</v>
      </c>
      <c r="F21" s="56">
        <v>223</v>
      </c>
      <c r="G21" s="56">
        <v>233</v>
      </c>
      <c r="H21" s="58">
        <v>233</v>
      </c>
      <c r="I21" s="56">
        <v>242</v>
      </c>
    </row>
    <row r="22" spans="1:9" x14ac:dyDescent="0.25">
      <c r="A22" s="61" t="s">
        <v>17</v>
      </c>
      <c r="B22" s="61">
        <v>826</v>
      </c>
      <c r="C22" s="61">
        <v>863</v>
      </c>
      <c r="D22" s="61">
        <v>916</v>
      </c>
      <c r="E22" s="61">
        <v>898</v>
      </c>
      <c r="F22" s="61">
        <v>897</v>
      </c>
      <c r="G22" s="61">
        <v>912</v>
      </c>
      <c r="H22" s="63">
        <v>910</v>
      </c>
      <c r="I22" s="64">
        <v>918</v>
      </c>
    </row>
    <row r="23" spans="1:9" x14ac:dyDescent="0.25">
      <c r="A23" s="56" t="s">
        <v>18</v>
      </c>
      <c r="B23" s="57">
        <v>2462452</v>
      </c>
      <c r="C23" s="57">
        <v>2503211</v>
      </c>
      <c r="D23" s="57">
        <v>2551741</v>
      </c>
      <c r="E23" s="57">
        <v>2616994</v>
      </c>
      <c r="F23" s="57">
        <v>2677815</v>
      </c>
      <c r="G23" s="57">
        <v>2723180</v>
      </c>
      <c r="H23" s="57">
        <v>2779849</v>
      </c>
      <c r="I23" s="62">
        <v>2834278</v>
      </c>
    </row>
  </sheetData>
  <mergeCells count="1">
    <mergeCell ref="C6:I6"/>
  </mergeCells>
  <pageMargins left="0.7" right="0.7" top="0.75" bottom="0.75" header="0.3" footer="0.3"/>
  <pageSetup orientation="landscape" r:id="rId1"/>
  <headerFooter>
    <oddHeader xml:space="preserve">&amp;RSOAH DOCKET NO. 473-25-11558
PUC Docket No. 57579
&amp;F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1D9A6-DD98-477B-8355-C75955DCCD34}">
  <dimension ref="A1:H157"/>
  <sheetViews>
    <sheetView workbookViewId="0"/>
  </sheetViews>
  <sheetFormatPr defaultRowHeight="15" x14ac:dyDescent="0.25"/>
  <cols>
    <col min="1" max="1" width="10.42578125" bestFit="1" customWidth="1"/>
    <col min="2" max="2" width="10.5703125" bestFit="1" customWidth="1"/>
    <col min="3" max="3" width="16.28515625" bestFit="1" customWidth="1"/>
    <col min="4" max="4" width="15" bestFit="1" customWidth="1"/>
    <col min="5" max="5" width="14.42578125" bestFit="1" customWidth="1"/>
  </cols>
  <sheetData>
    <row r="1" spans="1:8" s="1" customFormat="1" x14ac:dyDescent="0.25">
      <c r="A1" s="1" t="s">
        <v>19</v>
      </c>
      <c r="B1" s="1" t="s">
        <v>20</v>
      </c>
      <c r="C1" s="1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2"/>
    </row>
    <row r="2" spans="1:8" s="1" customFormat="1" x14ac:dyDescent="0.25">
      <c r="A2" s="1">
        <v>202401</v>
      </c>
      <c r="B2" s="1" t="s">
        <v>26</v>
      </c>
      <c r="C2" s="1" t="s">
        <v>27</v>
      </c>
      <c r="D2" s="2">
        <v>2272622963</v>
      </c>
      <c r="E2" s="2">
        <v>2458915</v>
      </c>
      <c r="F2" s="1" t="s">
        <v>28</v>
      </c>
      <c r="G2" s="1" t="s">
        <v>29</v>
      </c>
    </row>
    <row r="3" spans="1:8" s="1" customFormat="1" x14ac:dyDescent="0.25">
      <c r="A3" s="1">
        <v>202401</v>
      </c>
      <c r="B3" s="1" t="s">
        <v>30</v>
      </c>
      <c r="C3" s="1" t="s">
        <v>27</v>
      </c>
      <c r="D3" s="2">
        <v>79364048</v>
      </c>
      <c r="E3" s="2">
        <v>155707</v>
      </c>
      <c r="F3" s="1" t="s">
        <v>28</v>
      </c>
      <c r="G3" s="1" t="s">
        <v>29</v>
      </c>
    </row>
    <row r="4" spans="1:8" s="1" customFormat="1" x14ac:dyDescent="0.25">
      <c r="A4" s="1">
        <v>202401</v>
      </c>
      <c r="B4" s="1" t="s">
        <v>30</v>
      </c>
      <c r="C4" s="1" t="s">
        <v>31</v>
      </c>
      <c r="D4" s="2">
        <v>296553</v>
      </c>
      <c r="E4" s="2">
        <v>42</v>
      </c>
      <c r="F4" s="1" t="s">
        <v>28</v>
      </c>
      <c r="G4" s="1" t="s">
        <v>29</v>
      </c>
    </row>
    <row r="5" spans="1:8" s="1" customFormat="1" x14ac:dyDescent="0.25">
      <c r="A5" s="1">
        <v>202401</v>
      </c>
      <c r="B5" s="1" t="s">
        <v>32</v>
      </c>
      <c r="C5" s="1" t="s">
        <v>27</v>
      </c>
      <c r="D5" s="2">
        <v>1414484701</v>
      </c>
      <c r="E5" s="2">
        <v>147240</v>
      </c>
      <c r="F5" s="1" t="s">
        <v>28</v>
      </c>
      <c r="G5" s="1" t="s">
        <v>29</v>
      </c>
    </row>
    <row r="6" spans="1:8" s="1" customFormat="1" x14ac:dyDescent="0.25">
      <c r="A6" s="1">
        <v>202401</v>
      </c>
      <c r="B6" s="1" t="s">
        <v>32</v>
      </c>
      <c r="C6" s="1" t="s">
        <v>31</v>
      </c>
      <c r="D6" s="2">
        <v>505231041</v>
      </c>
      <c r="E6" s="2">
        <v>2550</v>
      </c>
      <c r="F6" s="1" t="s">
        <v>28</v>
      </c>
      <c r="G6" s="1" t="s">
        <v>29</v>
      </c>
    </row>
    <row r="7" spans="1:8" s="1" customFormat="1" x14ac:dyDescent="0.25">
      <c r="A7" s="1">
        <v>202401</v>
      </c>
      <c r="B7" s="1" t="s">
        <v>33</v>
      </c>
      <c r="C7" s="1" t="s">
        <v>27</v>
      </c>
      <c r="D7" s="2">
        <v>22430235</v>
      </c>
      <c r="E7" s="2">
        <v>405</v>
      </c>
      <c r="F7" s="1" t="s">
        <v>28</v>
      </c>
      <c r="G7" s="1" t="s">
        <v>29</v>
      </c>
    </row>
    <row r="8" spans="1:8" s="1" customFormat="1" x14ac:dyDescent="0.25">
      <c r="A8" s="1">
        <v>202401</v>
      </c>
      <c r="B8" s="1" t="s">
        <v>33</v>
      </c>
      <c r="C8" s="1" t="s">
        <v>31</v>
      </c>
      <c r="D8" s="2">
        <v>143999386</v>
      </c>
      <c r="E8" s="2">
        <v>294</v>
      </c>
      <c r="F8" s="1" t="s">
        <v>28</v>
      </c>
      <c r="G8" s="1" t="s">
        <v>29</v>
      </c>
    </row>
    <row r="9" spans="1:8" s="1" customFormat="1" x14ac:dyDescent="0.25">
      <c r="A9" s="1">
        <v>202401</v>
      </c>
      <c r="B9" s="1" t="s">
        <v>34</v>
      </c>
      <c r="C9" s="1" t="s">
        <v>35</v>
      </c>
      <c r="D9" s="2">
        <v>3701814</v>
      </c>
      <c r="E9" s="2">
        <v>10624</v>
      </c>
      <c r="F9" s="1" t="s">
        <v>28</v>
      </c>
      <c r="G9" s="1" t="s">
        <v>29</v>
      </c>
    </row>
    <row r="10" spans="1:8" s="1" customFormat="1" x14ac:dyDescent="0.25">
      <c r="A10" s="1">
        <v>202401</v>
      </c>
      <c r="B10" s="1" t="s">
        <v>36</v>
      </c>
      <c r="C10" s="1" t="s">
        <v>35</v>
      </c>
      <c r="D10" s="2">
        <v>8187217</v>
      </c>
      <c r="E10" s="2">
        <v>4746</v>
      </c>
      <c r="F10" s="1" t="s">
        <v>28</v>
      </c>
      <c r="G10" s="1" t="s">
        <v>29</v>
      </c>
    </row>
    <row r="11" spans="1:8" s="1" customFormat="1" x14ac:dyDescent="0.25">
      <c r="A11" s="1">
        <v>202401</v>
      </c>
      <c r="B11" s="1" t="s">
        <v>33</v>
      </c>
      <c r="C11" s="1" t="s">
        <v>31</v>
      </c>
      <c r="D11" s="2">
        <v>215310421</v>
      </c>
      <c r="E11" s="2">
        <v>351</v>
      </c>
      <c r="F11" s="1" t="s">
        <v>28</v>
      </c>
      <c r="G11" s="1" t="s">
        <v>29</v>
      </c>
    </row>
    <row r="12" spans="1:8" s="1" customFormat="1" x14ac:dyDescent="0.25">
      <c r="A12" s="1">
        <v>202401</v>
      </c>
      <c r="B12" s="1" t="s">
        <v>32</v>
      </c>
      <c r="C12" s="1" t="s">
        <v>31</v>
      </c>
      <c r="D12" s="2">
        <v>524527695</v>
      </c>
      <c r="E12" s="2">
        <v>1477</v>
      </c>
      <c r="F12" s="1" t="s">
        <v>28</v>
      </c>
      <c r="G12" s="1" t="s">
        <v>29</v>
      </c>
    </row>
    <row r="13" spans="1:8" s="1" customFormat="1" x14ac:dyDescent="0.25">
      <c r="A13" s="1">
        <v>202401</v>
      </c>
      <c r="B13" s="1" t="s">
        <v>37</v>
      </c>
      <c r="C13" s="1" t="s">
        <v>31</v>
      </c>
      <c r="D13" s="2">
        <v>2904523606</v>
      </c>
      <c r="E13" s="2">
        <v>232</v>
      </c>
      <c r="F13" s="1" t="s">
        <v>28</v>
      </c>
      <c r="G13" s="1" t="s">
        <v>29</v>
      </c>
    </row>
    <row r="14" spans="1:8" s="1" customFormat="1" x14ac:dyDescent="0.25">
      <c r="A14" s="1">
        <v>202401</v>
      </c>
      <c r="B14" s="1" t="s">
        <v>36</v>
      </c>
      <c r="C14" s="1" t="s">
        <v>35</v>
      </c>
      <c r="D14" s="2">
        <v>6730269</v>
      </c>
      <c r="E14" s="2">
        <v>911</v>
      </c>
      <c r="F14" s="1" t="s">
        <v>28</v>
      </c>
      <c r="G14" s="1" t="s">
        <v>29</v>
      </c>
    </row>
    <row r="15" spans="1:8" s="1" customFormat="1" x14ac:dyDescent="0.25">
      <c r="A15" s="1">
        <v>202402</v>
      </c>
      <c r="B15" s="1" t="s">
        <v>26</v>
      </c>
      <c r="C15" s="1" t="s">
        <v>27</v>
      </c>
      <c r="D15" s="2">
        <v>1909076829</v>
      </c>
      <c r="E15" s="2">
        <v>2463494</v>
      </c>
      <c r="F15" s="1" t="s">
        <v>38</v>
      </c>
      <c r="G15" s="1" t="s">
        <v>29</v>
      </c>
    </row>
    <row r="16" spans="1:8" s="1" customFormat="1" x14ac:dyDescent="0.25">
      <c r="A16" s="1">
        <v>202402</v>
      </c>
      <c r="B16" s="1" t="s">
        <v>30</v>
      </c>
      <c r="C16" s="1" t="s">
        <v>27</v>
      </c>
      <c r="D16" s="2">
        <v>69994566</v>
      </c>
      <c r="E16" s="2">
        <v>156341</v>
      </c>
      <c r="F16" s="1" t="s">
        <v>38</v>
      </c>
      <c r="G16" s="1" t="s">
        <v>29</v>
      </c>
    </row>
    <row r="17" spans="1:7" s="1" customFormat="1" x14ac:dyDescent="0.25">
      <c r="A17" s="1">
        <v>202402</v>
      </c>
      <c r="B17" s="1" t="s">
        <v>30</v>
      </c>
      <c r="C17" s="1" t="s">
        <v>31</v>
      </c>
      <c r="D17" s="2">
        <v>230954</v>
      </c>
      <c r="E17" s="2">
        <v>43</v>
      </c>
      <c r="F17" s="1" t="s">
        <v>38</v>
      </c>
      <c r="G17" s="1" t="s">
        <v>29</v>
      </c>
    </row>
    <row r="18" spans="1:7" s="1" customFormat="1" x14ac:dyDescent="0.25">
      <c r="A18" s="1">
        <v>202402</v>
      </c>
      <c r="B18" s="1" t="s">
        <v>32</v>
      </c>
      <c r="C18" s="1" t="s">
        <v>27</v>
      </c>
      <c r="D18" s="2">
        <v>1305876460</v>
      </c>
      <c r="E18" s="2">
        <v>147109</v>
      </c>
      <c r="F18" s="1" t="s">
        <v>38</v>
      </c>
      <c r="G18" s="1" t="s">
        <v>29</v>
      </c>
    </row>
    <row r="19" spans="1:7" s="1" customFormat="1" x14ac:dyDescent="0.25">
      <c r="A19" s="1">
        <v>202402</v>
      </c>
      <c r="B19" s="1" t="s">
        <v>32</v>
      </c>
      <c r="C19" s="1" t="s">
        <v>31</v>
      </c>
      <c r="D19" s="2">
        <v>552913639</v>
      </c>
      <c r="E19" s="2">
        <v>2560</v>
      </c>
      <c r="F19" s="1" t="s">
        <v>38</v>
      </c>
      <c r="G19" s="1" t="s">
        <v>29</v>
      </c>
    </row>
    <row r="20" spans="1:7" s="1" customFormat="1" x14ac:dyDescent="0.25">
      <c r="A20" s="1">
        <v>202402</v>
      </c>
      <c r="B20" s="1" t="s">
        <v>33</v>
      </c>
      <c r="C20" s="1" t="s">
        <v>27</v>
      </c>
      <c r="D20" s="2">
        <v>19708262</v>
      </c>
      <c r="E20" s="2">
        <v>401</v>
      </c>
      <c r="F20" s="1" t="s">
        <v>38</v>
      </c>
      <c r="G20" s="1" t="s">
        <v>29</v>
      </c>
    </row>
    <row r="21" spans="1:7" s="1" customFormat="1" x14ac:dyDescent="0.25">
      <c r="A21" s="1">
        <v>202402</v>
      </c>
      <c r="B21" s="1" t="s">
        <v>33</v>
      </c>
      <c r="C21" s="1" t="s">
        <v>31</v>
      </c>
      <c r="D21" s="2">
        <v>137546571</v>
      </c>
      <c r="E21" s="2">
        <v>297</v>
      </c>
      <c r="F21" s="1" t="s">
        <v>38</v>
      </c>
      <c r="G21" s="1" t="s">
        <v>29</v>
      </c>
    </row>
    <row r="22" spans="1:7" s="1" customFormat="1" x14ac:dyDescent="0.25">
      <c r="A22" s="1">
        <v>202402</v>
      </c>
      <c r="B22" s="1" t="s">
        <v>34</v>
      </c>
      <c r="C22" s="1" t="s">
        <v>35</v>
      </c>
      <c r="D22" s="2">
        <v>3692815</v>
      </c>
      <c r="E22" s="2">
        <v>10591</v>
      </c>
      <c r="F22" s="1" t="s">
        <v>38</v>
      </c>
      <c r="G22" s="1" t="s">
        <v>29</v>
      </c>
    </row>
    <row r="23" spans="1:7" s="1" customFormat="1" x14ac:dyDescent="0.25">
      <c r="A23" s="1">
        <v>202402</v>
      </c>
      <c r="B23" s="1" t="s">
        <v>36</v>
      </c>
      <c r="C23" s="1" t="s">
        <v>35</v>
      </c>
      <c r="D23" s="2">
        <v>8161657</v>
      </c>
      <c r="E23" s="2">
        <v>4749</v>
      </c>
      <c r="F23" s="1" t="s">
        <v>38</v>
      </c>
      <c r="G23" s="1" t="s">
        <v>29</v>
      </c>
    </row>
    <row r="24" spans="1:7" s="1" customFormat="1" x14ac:dyDescent="0.25">
      <c r="A24" s="1">
        <v>202402</v>
      </c>
      <c r="B24" s="1" t="s">
        <v>33</v>
      </c>
      <c r="C24" s="1" t="s">
        <v>31</v>
      </c>
      <c r="D24" s="2">
        <v>237326187</v>
      </c>
      <c r="E24" s="2">
        <v>350</v>
      </c>
      <c r="F24" s="1" t="s">
        <v>38</v>
      </c>
      <c r="G24" s="1" t="s">
        <v>29</v>
      </c>
    </row>
    <row r="25" spans="1:7" s="1" customFormat="1" x14ac:dyDescent="0.25">
      <c r="A25" s="1">
        <v>202402</v>
      </c>
      <c r="B25" s="1" t="s">
        <v>32</v>
      </c>
      <c r="C25" s="1" t="s">
        <v>31</v>
      </c>
      <c r="D25" s="2">
        <v>575781349</v>
      </c>
      <c r="E25" s="2">
        <v>1475</v>
      </c>
      <c r="F25" s="1" t="s">
        <v>38</v>
      </c>
      <c r="G25" s="1" t="s">
        <v>29</v>
      </c>
    </row>
    <row r="26" spans="1:7" s="1" customFormat="1" x14ac:dyDescent="0.25">
      <c r="A26" s="1">
        <v>202402</v>
      </c>
      <c r="B26" s="1" t="s">
        <v>37</v>
      </c>
      <c r="C26" s="1" t="s">
        <v>31</v>
      </c>
      <c r="D26" s="2">
        <v>2692279130</v>
      </c>
      <c r="E26" s="2">
        <v>232</v>
      </c>
      <c r="F26" s="1" t="s">
        <v>38</v>
      </c>
      <c r="G26" s="1" t="s">
        <v>29</v>
      </c>
    </row>
    <row r="27" spans="1:7" s="1" customFormat="1" x14ac:dyDescent="0.25">
      <c r="A27" s="1">
        <v>202402</v>
      </c>
      <c r="B27" s="1" t="s">
        <v>36</v>
      </c>
      <c r="C27" s="1" t="s">
        <v>35</v>
      </c>
      <c r="D27" s="2">
        <v>6709344</v>
      </c>
      <c r="E27" s="2">
        <v>911</v>
      </c>
      <c r="F27" s="1" t="s">
        <v>38</v>
      </c>
      <c r="G27" s="1" t="s">
        <v>29</v>
      </c>
    </row>
    <row r="28" spans="1:7" s="1" customFormat="1" x14ac:dyDescent="0.25">
      <c r="A28" s="1">
        <v>202403</v>
      </c>
      <c r="B28" s="1" t="s">
        <v>26</v>
      </c>
      <c r="C28" s="1" t="s">
        <v>27</v>
      </c>
      <c r="D28" s="2">
        <v>1629943686</v>
      </c>
      <c r="E28" s="2">
        <v>2470925</v>
      </c>
      <c r="F28" s="1" t="s">
        <v>39</v>
      </c>
      <c r="G28" s="1" t="s">
        <v>29</v>
      </c>
    </row>
    <row r="29" spans="1:7" s="1" customFormat="1" x14ac:dyDescent="0.25">
      <c r="A29" s="1">
        <v>202403</v>
      </c>
      <c r="B29" s="1" t="s">
        <v>30</v>
      </c>
      <c r="C29" s="1" t="s">
        <v>27</v>
      </c>
      <c r="D29" s="2">
        <v>62471121</v>
      </c>
      <c r="E29" s="2">
        <v>156671</v>
      </c>
      <c r="F29" s="1" t="s">
        <v>39</v>
      </c>
      <c r="G29" s="1" t="s">
        <v>29</v>
      </c>
    </row>
    <row r="30" spans="1:7" s="1" customFormat="1" x14ac:dyDescent="0.25">
      <c r="A30" s="1">
        <v>202403</v>
      </c>
      <c r="B30" s="1" t="s">
        <v>30</v>
      </c>
      <c r="C30" s="1" t="s">
        <v>31</v>
      </c>
      <c r="D30" s="2">
        <v>214833</v>
      </c>
      <c r="E30" s="2">
        <v>44</v>
      </c>
      <c r="F30" s="1" t="s">
        <v>39</v>
      </c>
      <c r="G30" s="1" t="s">
        <v>29</v>
      </c>
    </row>
    <row r="31" spans="1:7" s="1" customFormat="1" x14ac:dyDescent="0.25">
      <c r="A31" s="1">
        <v>202403</v>
      </c>
      <c r="B31" s="1" t="s">
        <v>32</v>
      </c>
      <c r="C31" s="1" t="s">
        <v>27</v>
      </c>
      <c r="D31" s="2">
        <v>1186777916</v>
      </c>
      <c r="E31" s="2">
        <v>147392</v>
      </c>
      <c r="F31" s="1" t="s">
        <v>39</v>
      </c>
      <c r="G31" s="1" t="s">
        <v>29</v>
      </c>
    </row>
    <row r="32" spans="1:7" s="1" customFormat="1" x14ac:dyDescent="0.25">
      <c r="A32" s="1">
        <v>202403</v>
      </c>
      <c r="B32" s="1" t="s">
        <v>32</v>
      </c>
      <c r="C32" s="1" t="s">
        <v>31</v>
      </c>
      <c r="D32" s="2">
        <v>496950894</v>
      </c>
      <c r="E32" s="2">
        <v>2573</v>
      </c>
      <c r="F32" s="1" t="s">
        <v>39</v>
      </c>
      <c r="G32" s="1" t="s">
        <v>29</v>
      </c>
    </row>
    <row r="33" spans="1:7" s="1" customFormat="1" x14ac:dyDescent="0.25">
      <c r="A33" s="1">
        <v>202403</v>
      </c>
      <c r="B33" s="1" t="s">
        <v>33</v>
      </c>
      <c r="C33" s="1" t="s">
        <v>27</v>
      </c>
      <c r="D33" s="2">
        <v>17208507</v>
      </c>
      <c r="E33" s="2">
        <v>402</v>
      </c>
      <c r="F33" s="1" t="s">
        <v>39</v>
      </c>
      <c r="G33" s="1" t="s">
        <v>29</v>
      </c>
    </row>
    <row r="34" spans="1:7" s="1" customFormat="1" x14ac:dyDescent="0.25">
      <c r="A34" s="1">
        <v>202403</v>
      </c>
      <c r="B34" s="1" t="s">
        <v>33</v>
      </c>
      <c r="C34" s="1" t="s">
        <v>31</v>
      </c>
      <c r="D34" s="2">
        <v>132174181</v>
      </c>
      <c r="E34" s="2">
        <v>299</v>
      </c>
      <c r="F34" s="1" t="s">
        <v>39</v>
      </c>
      <c r="G34" s="1" t="s">
        <v>29</v>
      </c>
    </row>
    <row r="35" spans="1:7" s="1" customFormat="1" x14ac:dyDescent="0.25">
      <c r="A35" s="1">
        <v>202403</v>
      </c>
      <c r="B35" s="1" t="s">
        <v>34</v>
      </c>
      <c r="C35" s="1" t="s">
        <v>35</v>
      </c>
      <c r="D35" s="2">
        <v>3498704</v>
      </c>
      <c r="E35" s="2">
        <v>10567</v>
      </c>
      <c r="F35" s="1" t="s">
        <v>39</v>
      </c>
      <c r="G35" s="1" t="s">
        <v>29</v>
      </c>
    </row>
    <row r="36" spans="1:7" s="1" customFormat="1" x14ac:dyDescent="0.25">
      <c r="A36" s="1">
        <v>202403</v>
      </c>
      <c r="B36" s="1" t="s">
        <v>36</v>
      </c>
      <c r="C36" s="1" t="s">
        <v>35</v>
      </c>
      <c r="D36" s="2">
        <v>8154014</v>
      </c>
      <c r="E36" s="2">
        <v>4750</v>
      </c>
      <c r="F36" s="1" t="s">
        <v>39</v>
      </c>
      <c r="G36" s="1" t="s">
        <v>29</v>
      </c>
    </row>
    <row r="37" spans="1:7" s="1" customFormat="1" x14ac:dyDescent="0.25">
      <c r="A37" s="1">
        <v>202403</v>
      </c>
      <c r="B37" s="1" t="s">
        <v>33</v>
      </c>
      <c r="C37" s="1" t="s">
        <v>31</v>
      </c>
      <c r="D37" s="2">
        <v>205381113</v>
      </c>
      <c r="E37" s="2">
        <v>350</v>
      </c>
      <c r="F37" s="1" t="s">
        <v>39</v>
      </c>
      <c r="G37" s="1" t="s">
        <v>29</v>
      </c>
    </row>
    <row r="38" spans="1:7" s="1" customFormat="1" x14ac:dyDescent="0.25">
      <c r="A38" s="1">
        <v>202403</v>
      </c>
      <c r="B38" s="1" t="s">
        <v>32</v>
      </c>
      <c r="C38" s="1" t="s">
        <v>31</v>
      </c>
      <c r="D38" s="2">
        <v>499318278</v>
      </c>
      <c r="E38" s="2">
        <v>1474</v>
      </c>
      <c r="F38" s="1" t="s">
        <v>39</v>
      </c>
      <c r="G38" s="1" t="s">
        <v>29</v>
      </c>
    </row>
    <row r="39" spans="1:7" s="1" customFormat="1" x14ac:dyDescent="0.25">
      <c r="A39" s="1">
        <v>202403</v>
      </c>
      <c r="B39" s="1" t="s">
        <v>37</v>
      </c>
      <c r="C39" s="1" t="s">
        <v>31</v>
      </c>
      <c r="D39" s="2">
        <v>2606010205</v>
      </c>
      <c r="E39" s="2">
        <v>232</v>
      </c>
      <c r="F39" s="1" t="s">
        <v>39</v>
      </c>
      <c r="G39" s="1" t="s">
        <v>29</v>
      </c>
    </row>
    <row r="40" spans="1:7" s="1" customFormat="1" x14ac:dyDescent="0.25">
      <c r="A40" s="1">
        <v>202403</v>
      </c>
      <c r="B40" s="1" t="s">
        <v>36</v>
      </c>
      <c r="C40" s="1" t="s">
        <v>35</v>
      </c>
      <c r="D40" s="2">
        <v>6717623</v>
      </c>
      <c r="E40" s="2">
        <v>911</v>
      </c>
      <c r="F40" s="1" t="s">
        <v>39</v>
      </c>
      <c r="G40" s="1" t="s">
        <v>29</v>
      </c>
    </row>
    <row r="41" spans="1:7" s="1" customFormat="1" x14ac:dyDescent="0.25">
      <c r="A41" s="1">
        <v>202404</v>
      </c>
      <c r="B41" s="1" t="s">
        <v>26</v>
      </c>
      <c r="C41" s="1" t="s">
        <v>27</v>
      </c>
      <c r="D41" s="2">
        <v>1970887469</v>
      </c>
      <c r="E41" s="2">
        <v>2476572</v>
      </c>
      <c r="F41" s="1" t="s">
        <v>40</v>
      </c>
      <c r="G41" s="1" t="s">
        <v>29</v>
      </c>
    </row>
    <row r="42" spans="1:7" s="1" customFormat="1" x14ac:dyDescent="0.25">
      <c r="A42" s="1">
        <v>202404</v>
      </c>
      <c r="B42" s="1" t="s">
        <v>30</v>
      </c>
      <c r="C42" s="1" t="s">
        <v>27</v>
      </c>
      <c r="D42" s="2">
        <v>71661774</v>
      </c>
      <c r="E42" s="2">
        <v>157611</v>
      </c>
      <c r="F42" s="1" t="s">
        <v>40</v>
      </c>
      <c r="G42" s="1" t="s">
        <v>29</v>
      </c>
    </row>
    <row r="43" spans="1:7" s="1" customFormat="1" x14ac:dyDescent="0.25">
      <c r="A43" s="1">
        <v>202404</v>
      </c>
      <c r="B43" s="1" t="s">
        <v>30</v>
      </c>
      <c r="C43" s="1" t="s">
        <v>31</v>
      </c>
      <c r="D43" s="2">
        <v>274773</v>
      </c>
      <c r="E43" s="2">
        <v>43</v>
      </c>
      <c r="F43" s="1" t="s">
        <v>40</v>
      </c>
      <c r="G43" s="1" t="s">
        <v>29</v>
      </c>
    </row>
    <row r="44" spans="1:7" s="1" customFormat="1" x14ac:dyDescent="0.25">
      <c r="A44" s="1">
        <v>202404</v>
      </c>
      <c r="B44" s="1" t="s">
        <v>32</v>
      </c>
      <c r="C44" s="1" t="s">
        <v>27</v>
      </c>
      <c r="D44" s="2">
        <v>1374867539</v>
      </c>
      <c r="E44" s="2">
        <v>147024</v>
      </c>
      <c r="F44" s="1" t="s">
        <v>40</v>
      </c>
      <c r="G44" s="1" t="s">
        <v>29</v>
      </c>
    </row>
    <row r="45" spans="1:7" s="1" customFormat="1" x14ac:dyDescent="0.25">
      <c r="A45" s="1">
        <v>202404</v>
      </c>
      <c r="B45" s="1" t="s">
        <v>32</v>
      </c>
      <c r="C45" s="1" t="s">
        <v>31</v>
      </c>
      <c r="D45" s="2">
        <v>559468675</v>
      </c>
      <c r="E45" s="2">
        <v>2581</v>
      </c>
      <c r="F45" s="1" t="s">
        <v>40</v>
      </c>
      <c r="G45" s="1" t="s">
        <v>29</v>
      </c>
    </row>
    <row r="46" spans="1:7" s="1" customFormat="1" x14ac:dyDescent="0.25">
      <c r="A46" s="1">
        <v>202404</v>
      </c>
      <c r="B46" s="1" t="s">
        <v>33</v>
      </c>
      <c r="C46" s="1" t="s">
        <v>27</v>
      </c>
      <c r="D46" s="2">
        <v>20895239</v>
      </c>
      <c r="E46" s="2">
        <v>404</v>
      </c>
      <c r="F46" s="1" t="s">
        <v>40</v>
      </c>
      <c r="G46" s="1" t="s">
        <v>29</v>
      </c>
    </row>
    <row r="47" spans="1:7" s="1" customFormat="1" x14ac:dyDescent="0.25">
      <c r="A47" s="1">
        <v>202404</v>
      </c>
      <c r="B47" s="1" t="s">
        <v>33</v>
      </c>
      <c r="C47" s="1" t="s">
        <v>31</v>
      </c>
      <c r="D47" s="2">
        <v>146098315</v>
      </c>
      <c r="E47" s="2">
        <v>298</v>
      </c>
      <c r="F47" s="1" t="s">
        <v>40</v>
      </c>
      <c r="G47" s="1" t="s">
        <v>29</v>
      </c>
    </row>
    <row r="48" spans="1:7" s="1" customFormat="1" x14ac:dyDescent="0.25">
      <c r="A48" s="1">
        <v>202404</v>
      </c>
      <c r="B48" s="1" t="s">
        <v>34</v>
      </c>
      <c r="C48" s="1" t="s">
        <v>35</v>
      </c>
      <c r="D48" s="2">
        <v>3822841</v>
      </c>
      <c r="E48" s="2">
        <v>10531</v>
      </c>
      <c r="F48" s="1" t="s">
        <v>40</v>
      </c>
      <c r="G48" s="1" t="s">
        <v>29</v>
      </c>
    </row>
    <row r="49" spans="1:7" s="1" customFormat="1" x14ac:dyDescent="0.25">
      <c r="A49" s="1">
        <v>202404</v>
      </c>
      <c r="B49" s="1" t="s">
        <v>36</v>
      </c>
      <c r="C49" s="1" t="s">
        <v>35</v>
      </c>
      <c r="D49" s="2">
        <v>8143760</v>
      </c>
      <c r="E49" s="2">
        <v>4769</v>
      </c>
      <c r="F49" s="1" t="s">
        <v>40</v>
      </c>
      <c r="G49" s="1" t="s">
        <v>29</v>
      </c>
    </row>
    <row r="50" spans="1:7" s="1" customFormat="1" x14ac:dyDescent="0.25">
      <c r="A50" s="1">
        <v>202404</v>
      </c>
      <c r="B50" s="1" t="s">
        <v>33</v>
      </c>
      <c r="C50" s="1" t="s">
        <v>31</v>
      </c>
      <c r="D50" s="2">
        <v>243766676</v>
      </c>
      <c r="E50" s="2">
        <v>349</v>
      </c>
      <c r="F50" s="1" t="s">
        <v>40</v>
      </c>
      <c r="G50" s="1" t="s">
        <v>29</v>
      </c>
    </row>
    <row r="51" spans="1:7" s="1" customFormat="1" x14ac:dyDescent="0.25">
      <c r="A51" s="1">
        <v>202404</v>
      </c>
      <c r="B51" s="1" t="s">
        <v>32</v>
      </c>
      <c r="C51" s="1" t="s">
        <v>31</v>
      </c>
      <c r="D51" s="2">
        <v>583115248</v>
      </c>
      <c r="E51" s="2">
        <v>1473</v>
      </c>
      <c r="F51" s="1" t="s">
        <v>40</v>
      </c>
      <c r="G51" s="1" t="s">
        <v>29</v>
      </c>
    </row>
    <row r="52" spans="1:7" s="1" customFormat="1" x14ac:dyDescent="0.25">
      <c r="A52" s="1">
        <v>202404</v>
      </c>
      <c r="B52" s="1" t="s">
        <v>37</v>
      </c>
      <c r="C52" s="1" t="s">
        <v>31</v>
      </c>
      <c r="D52" s="2">
        <v>2687492116</v>
      </c>
      <c r="E52" s="2">
        <v>236</v>
      </c>
      <c r="F52" s="1" t="s">
        <v>40</v>
      </c>
      <c r="G52" s="1" t="s">
        <v>29</v>
      </c>
    </row>
    <row r="53" spans="1:7" s="1" customFormat="1" x14ac:dyDescent="0.25">
      <c r="A53" s="1">
        <v>202404</v>
      </c>
      <c r="B53" s="1" t="s">
        <v>36</v>
      </c>
      <c r="C53" s="1" t="s">
        <v>35</v>
      </c>
      <c r="D53" s="2">
        <v>6717745</v>
      </c>
      <c r="E53" s="2">
        <v>911</v>
      </c>
      <c r="F53" s="1" t="s">
        <v>40</v>
      </c>
      <c r="G53" s="1" t="s">
        <v>29</v>
      </c>
    </row>
    <row r="54" spans="1:7" s="1" customFormat="1" x14ac:dyDescent="0.25">
      <c r="A54" s="1">
        <v>202405</v>
      </c>
      <c r="B54" s="1" t="s">
        <v>26</v>
      </c>
      <c r="C54" s="1" t="s">
        <v>27</v>
      </c>
      <c r="D54" s="2">
        <v>2591843769</v>
      </c>
      <c r="E54" s="2">
        <v>2480149</v>
      </c>
      <c r="F54" s="1" t="s">
        <v>41</v>
      </c>
      <c r="G54" s="1" t="s">
        <v>29</v>
      </c>
    </row>
    <row r="55" spans="1:7" s="1" customFormat="1" x14ac:dyDescent="0.25">
      <c r="A55" s="1">
        <v>202405</v>
      </c>
      <c r="B55" s="1" t="s">
        <v>30</v>
      </c>
      <c r="C55" s="1" t="s">
        <v>27</v>
      </c>
      <c r="D55" s="2">
        <v>72544075</v>
      </c>
      <c r="E55" s="2">
        <v>157530</v>
      </c>
      <c r="F55" s="1" t="s">
        <v>41</v>
      </c>
      <c r="G55" s="1" t="s">
        <v>29</v>
      </c>
    </row>
    <row r="56" spans="1:7" s="1" customFormat="1" x14ac:dyDescent="0.25">
      <c r="A56" s="1">
        <v>202405</v>
      </c>
      <c r="B56" s="1" t="s">
        <v>30</v>
      </c>
      <c r="C56" s="1" t="s">
        <v>31</v>
      </c>
      <c r="D56" s="2">
        <v>296569</v>
      </c>
      <c r="E56" s="2">
        <v>43</v>
      </c>
      <c r="F56" s="1" t="s">
        <v>41</v>
      </c>
      <c r="G56" s="1" t="s">
        <v>29</v>
      </c>
    </row>
    <row r="57" spans="1:7" s="1" customFormat="1" x14ac:dyDescent="0.25">
      <c r="A57" s="1">
        <v>202405</v>
      </c>
      <c r="B57" s="1" t="s">
        <v>32</v>
      </c>
      <c r="C57" s="1" t="s">
        <v>27</v>
      </c>
      <c r="D57" s="2">
        <v>1508858612</v>
      </c>
      <c r="E57" s="2">
        <v>147154</v>
      </c>
      <c r="F57" s="1" t="s">
        <v>41</v>
      </c>
      <c r="G57" s="1" t="s">
        <v>29</v>
      </c>
    </row>
    <row r="58" spans="1:7" s="1" customFormat="1" x14ac:dyDescent="0.25">
      <c r="A58" s="1">
        <v>202405</v>
      </c>
      <c r="B58" s="1" t="s">
        <v>32</v>
      </c>
      <c r="C58" s="1" t="s">
        <v>31</v>
      </c>
      <c r="D58" s="2">
        <v>594182715</v>
      </c>
      <c r="E58" s="2">
        <v>2595</v>
      </c>
      <c r="F58" s="1" t="s">
        <v>41</v>
      </c>
      <c r="G58" s="1" t="s">
        <v>29</v>
      </c>
    </row>
    <row r="59" spans="1:7" s="1" customFormat="1" x14ac:dyDescent="0.25">
      <c r="A59" s="1">
        <v>202405</v>
      </c>
      <c r="B59" s="1" t="s">
        <v>33</v>
      </c>
      <c r="C59" s="1" t="s">
        <v>27</v>
      </c>
      <c r="D59" s="2">
        <v>22433244</v>
      </c>
      <c r="E59" s="2">
        <v>404</v>
      </c>
      <c r="F59" s="1" t="s">
        <v>41</v>
      </c>
      <c r="G59" s="1" t="s">
        <v>29</v>
      </c>
    </row>
    <row r="60" spans="1:7" s="1" customFormat="1" x14ac:dyDescent="0.25">
      <c r="A60" s="1">
        <v>202405</v>
      </c>
      <c r="B60" s="1" t="s">
        <v>33</v>
      </c>
      <c r="C60" s="1" t="s">
        <v>31</v>
      </c>
      <c r="D60" s="2">
        <v>141682208</v>
      </c>
      <c r="E60" s="2">
        <v>298</v>
      </c>
      <c r="F60" s="1" t="s">
        <v>41</v>
      </c>
      <c r="G60" s="1" t="s">
        <v>29</v>
      </c>
    </row>
    <row r="61" spans="1:7" s="1" customFormat="1" x14ac:dyDescent="0.25">
      <c r="A61" s="1">
        <v>202405</v>
      </c>
      <c r="B61" s="1" t="s">
        <v>34</v>
      </c>
      <c r="C61" s="1" t="s">
        <v>35</v>
      </c>
      <c r="D61" s="2">
        <v>3856133</v>
      </c>
      <c r="E61" s="2">
        <v>10500</v>
      </c>
      <c r="F61" s="1" t="s">
        <v>41</v>
      </c>
      <c r="G61" s="1" t="s">
        <v>29</v>
      </c>
    </row>
    <row r="62" spans="1:7" s="1" customFormat="1" x14ac:dyDescent="0.25">
      <c r="A62" s="1">
        <v>202405</v>
      </c>
      <c r="B62" s="1" t="s">
        <v>36</v>
      </c>
      <c r="C62" s="1" t="s">
        <v>35</v>
      </c>
      <c r="D62" s="2">
        <v>8202529</v>
      </c>
      <c r="E62" s="2">
        <v>4773</v>
      </c>
      <c r="F62" s="1" t="s">
        <v>41</v>
      </c>
      <c r="G62" s="1" t="s">
        <v>29</v>
      </c>
    </row>
    <row r="63" spans="1:7" s="1" customFormat="1" x14ac:dyDescent="0.25">
      <c r="A63" s="1">
        <v>202405</v>
      </c>
      <c r="B63" s="1" t="s">
        <v>33</v>
      </c>
      <c r="C63" s="1" t="s">
        <v>31</v>
      </c>
      <c r="D63" s="2">
        <v>237351253</v>
      </c>
      <c r="E63" s="2">
        <v>349</v>
      </c>
      <c r="F63" s="1" t="s">
        <v>41</v>
      </c>
      <c r="G63" s="1" t="s">
        <v>29</v>
      </c>
    </row>
    <row r="64" spans="1:7" s="1" customFormat="1" x14ac:dyDescent="0.25">
      <c r="A64" s="1">
        <v>202405</v>
      </c>
      <c r="B64" s="1" t="s">
        <v>32</v>
      </c>
      <c r="C64" s="1" t="s">
        <v>31</v>
      </c>
      <c r="D64" s="2">
        <v>601890253</v>
      </c>
      <c r="E64" s="2">
        <v>1472</v>
      </c>
      <c r="F64" s="1" t="s">
        <v>41</v>
      </c>
      <c r="G64" s="1" t="s">
        <v>29</v>
      </c>
    </row>
    <row r="65" spans="1:7" s="1" customFormat="1" x14ac:dyDescent="0.25">
      <c r="A65" s="1">
        <v>202405</v>
      </c>
      <c r="B65" s="1" t="s">
        <v>37</v>
      </c>
      <c r="C65" s="1" t="s">
        <v>31</v>
      </c>
      <c r="D65" s="2">
        <v>2722915424</v>
      </c>
      <c r="E65" s="2">
        <v>239</v>
      </c>
      <c r="F65" s="1" t="s">
        <v>41</v>
      </c>
      <c r="G65" s="1" t="s">
        <v>29</v>
      </c>
    </row>
    <row r="66" spans="1:7" s="1" customFormat="1" x14ac:dyDescent="0.25">
      <c r="A66" s="1">
        <v>202405</v>
      </c>
      <c r="B66" s="1" t="s">
        <v>36</v>
      </c>
      <c r="C66" s="1" t="s">
        <v>35</v>
      </c>
      <c r="D66" s="2">
        <v>6716017</v>
      </c>
      <c r="E66" s="2">
        <v>913</v>
      </c>
      <c r="F66" s="1" t="s">
        <v>41</v>
      </c>
      <c r="G66" s="1" t="s">
        <v>29</v>
      </c>
    </row>
    <row r="67" spans="1:7" s="1" customFormat="1" x14ac:dyDescent="0.25">
      <c r="A67" s="1">
        <v>202406</v>
      </c>
      <c r="B67" s="1" t="s">
        <v>26</v>
      </c>
      <c r="C67" s="1" t="s">
        <v>27</v>
      </c>
      <c r="D67" s="2">
        <v>3354496129</v>
      </c>
      <c r="E67" s="2">
        <v>2486881</v>
      </c>
      <c r="F67" s="1" t="s">
        <v>42</v>
      </c>
      <c r="G67" s="1" t="s">
        <v>29</v>
      </c>
    </row>
    <row r="68" spans="1:7" s="1" customFormat="1" x14ac:dyDescent="0.25">
      <c r="A68" s="1">
        <v>202406</v>
      </c>
      <c r="B68" s="1" t="s">
        <v>30</v>
      </c>
      <c r="C68" s="1" t="s">
        <v>27</v>
      </c>
      <c r="D68" s="2">
        <v>72159485</v>
      </c>
      <c r="E68" s="2">
        <v>158182</v>
      </c>
      <c r="F68" s="1" t="s">
        <v>42</v>
      </c>
      <c r="G68" s="1" t="s">
        <v>29</v>
      </c>
    </row>
    <row r="69" spans="1:7" s="1" customFormat="1" x14ac:dyDescent="0.25">
      <c r="A69" s="1">
        <v>202406</v>
      </c>
      <c r="B69" s="1" t="s">
        <v>30</v>
      </c>
      <c r="C69" s="1" t="s">
        <v>31</v>
      </c>
      <c r="D69" s="2">
        <v>406327</v>
      </c>
      <c r="E69" s="2">
        <v>43</v>
      </c>
      <c r="F69" s="1" t="s">
        <v>42</v>
      </c>
      <c r="G69" s="1" t="s">
        <v>29</v>
      </c>
    </row>
    <row r="70" spans="1:7" s="1" customFormat="1" x14ac:dyDescent="0.25">
      <c r="A70" s="1">
        <v>202406</v>
      </c>
      <c r="B70" s="1" t="s">
        <v>32</v>
      </c>
      <c r="C70" s="1" t="s">
        <v>27</v>
      </c>
      <c r="D70" s="2">
        <v>1617570141</v>
      </c>
      <c r="E70" s="2">
        <v>147425</v>
      </c>
      <c r="F70" s="1" t="s">
        <v>42</v>
      </c>
      <c r="G70" s="1" t="s">
        <v>29</v>
      </c>
    </row>
    <row r="71" spans="1:7" s="1" customFormat="1" x14ac:dyDescent="0.25">
      <c r="A71" s="1">
        <v>202406</v>
      </c>
      <c r="B71" s="1" t="s">
        <v>32</v>
      </c>
      <c r="C71" s="1" t="s">
        <v>31</v>
      </c>
      <c r="D71" s="2">
        <v>604566271</v>
      </c>
      <c r="E71" s="2">
        <v>2605</v>
      </c>
      <c r="F71" s="1" t="s">
        <v>42</v>
      </c>
      <c r="G71" s="1" t="s">
        <v>29</v>
      </c>
    </row>
    <row r="72" spans="1:7" s="1" customFormat="1" x14ac:dyDescent="0.25">
      <c r="A72" s="1">
        <v>202406</v>
      </c>
      <c r="B72" s="1" t="s">
        <v>33</v>
      </c>
      <c r="C72" s="1" t="s">
        <v>27</v>
      </c>
      <c r="D72" s="2">
        <v>25492054</v>
      </c>
      <c r="E72" s="2">
        <v>403</v>
      </c>
      <c r="F72" s="1" t="s">
        <v>42</v>
      </c>
      <c r="G72" s="1" t="s">
        <v>29</v>
      </c>
    </row>
    <row r="73" spans="1:7" s="1" customFormat="1" x14ac:dyDescent="0.25">
      <c r="A73" s="1">
        <v>202406</v>
      </c>
      <c r="B73" s="1" t="s">
        <v>33</v>
      </c>
      <c r="C73" s="1" t="s">
        <v>31</v>
      </c>
      <c r="D73" s="2">
        <v>137293806</v>
      </c>
      <c r="E73" s="2">
        <v>298</v>
      </c>
      <c r="F73" s="1" t="s">
        <v>42</v>
      </c>
      <c r="G73" s="1" t="s">
        <v>29</v>
      </c>
    </row>
    <row r="74" spans="1:7" s="1" customFormat="1" x14ac:dyDescent="0.25">
      <c r="A74" s="1">
        <v>202406</v>
      </c>
      <c r="B74" s="1" t="s">
        <v>34</v>
      </c>
      <c r="C74" s="1" t="s">
        <v>35</v>
      </c>
      <c r="D74" s="2">
        <v>3446521</v>
      </c>
      <c r="E74" s="2">
        <v>10487</v>
      </c>
      <c r="F74" s="1" t="s">
        <v>42</v>
      </c>
      <c r="G74" s="1" t="s">
        <v>29</v>
      </c>
    </row>
    <row r="75" spans="1:7" s="1" customFormat="1" x14ac:dyDescent="0.25">
      <c r="A75" s="1">
        <v>202406</v>
      </c>
      <c r="B75" s="1" t="s">
        <v>36</v>
      </c>
      <c r="C75" s="1" t="s">
        <v>35</v>
      </c>
      <c r="D75" s="2">
        <v>8148902</v>
      </c>
      <c r="E75" s="2">
        <v>4777</v>
      </c>
      <c r="F75" s="1" t="s">
        <v>42</v>
      </c>
      <c r="G75" s="1" t="s">
        <v>29</v>
      </c>
    </row>
    <row r="76" spans="1:7" s="1" customFormat="1" x14ac:dyDescent="0.25">
      <c r="A76" s="1">
        <v>202406</v>
      </c>
      <c r="B76" s="1" t="s">
        <v>33</v>
      </c>
      <c r="C76" s="1" t="s">
        <v>31</v>
      </c>
      <c r="D76" s="2">
        <v>240592695</v>
      </c>
      <c r="E76" s="2">
        <v>350</v>
      </c>
      <c r="F76" s="1" t="s">
        <v>42</v>
      </c>
      <c r="G76" s="1" t="s">
        <v>29</v>
      </c>
    </row>
    <row r="77" spans="1:7" s="1" customFormat="1" x14ac:dyDescent="0.25">
      <c r="A77" s="1">
        <v>202406</v>
      </c>
      <c r="B77" s="1" t="s">
        <v>32</v>
      </c>
      <c r="C77" s="1" t="s">
        <v>31</v>
      </c>
      <c r="D77" s="2">
        <v>610933244</v>
      </c>
      <c r="E77" s="2">
        <v>1473</v>
      </c>
      <c r="F77" s="1" t="s">
        <v>42</v>
      </c>
      <c r="G77" s="1" t="s">
        <v>29</v>
      </c>
    </row>
    <row r="78" spans="1:7" s="1" customFormat="1" x14ac:dyDescent="0.25">
      <c r="A78" s="1">
        <v>202406</v>
      </c>
      <c r="B78" s="1" t="s">
        <v>37</v>
      </c>
      <c r="C78" s="1" t="s">
        <v>31</v>
      </c>
      <c r="D78" s="2">
        <v>3088618772</v>
      </c>
      <c r="E78" s="2">
        <v>239</v>
      </c>
      <c r="F78" s="1" t="s">
        <v>42</v>
      </c>
      <c r="G78" s="1" t="s">
        <v>29</v>
      </c>
    </row>
    <row r="79" spans="1:7" s="1" customFormat="1" x14ac:dyDescent="0.25">
      <c r="A79" s="1">
        <v>202406</v>
      </c>
      <c r="B79" s="1" t="s">
        <v>36</v>
      </c>
      <c r="C79" s="1" t="s">
        <v>35</v>
      </c>
      <c r="D79" s="2">
        <v>6714330</v>
      </c>
      <c r="E79" s="2">
        <v>913</v>
      </c>
      <c r="F79" s="1" t="s">
        <v>42</v>
      </c>
      <c r="G79" s="1" t="s">
        <v>29</v>
      </c>
    </row>
    <row r="80" spans="1:7" s="1" customFormat="1" x14ac:dyDescent="0.25">
      <c r="A80" s="1">
        <v>202407</v>
      </c>
      <c r="B80" s="1" t="s">
        <v>26</v>
      </c>
      <c r="C80" s="1" t="s">
        <v>27</v>
      </c>
      <c r="D80" s="2">
        <v>3998712034</v>
      </c>
      <c r="E80" s="2">
        <v>2488839</v>
      </c>
      <c r="F80" s="1" t="s">
        <v>43</v>
      </c>
      <c r="G80" s="1" t="s">
        <v>29</v>
      </c>
    </row>
    <row r="81" spans="1:7" s="1" customFormat="1" x14ac:dyDescent="0.25">
      <c r="A81" s="1">
        <v>202407</v>
      </c>
      <c r="B81" s="1" t="s">
        <v>30</v>
      </c>
      <c r="C81" s="1" t="s">
        <v>27</v>
      </c>
      <c r="D81" s="2">
        <v>78454237</v>
      </c>
      <c r="E81" s="2">
        <v>157507</v>
      </c>
      <c r="F81" s="1" t="s">
        <v>43</v>
      </c>
      <c r="G81" s="1" t="s">
        <v>29</v>
      </c>
    </row>
    <row r="82" spans="1:7" s="1" customFormat="1" x14ac:dyDescent="0.25">
      <c r="A82" s="1">
        <v>202407</v>
      </c>
      <c r="B82" s="1" t="s">
        <v>30</v>
      </c>
      <c r="C82" s="1" t="s">
        <v>31</v>
      </c>
      <c r="D82" s="2">
        <v>250983</v>
      </c>
      <c r="E82" s="2">
        <v>43</v>
      </c>
      <c r="F82" s="1" t="s">
        <v>43</v>
      </c>
      <c r="G82" s="1" t="s">
        <v>29</v>
      </c>
    </row>
    <row r="83" spans="1:7" s="1" customFormat="1" x14ac:dyDescent="0.25">
      <c r="A83" s="1">
        <v>202407</v>
      </c>
      <c r="B83" s="1" t="s">
        <v>32</v>
      </c>
      <c r="C83" s="1" t="s">
        <v>27</v>
      </c>
      <c r="D83" s="2">
        <v>1799891199</v>
      </c>
      <c r="E83" s="2">
        <v>148011</v>
      </c>
      <c r="F83" s="1" t="s">
        <v>43</v>
      </c>
      <c r="G83" s="1" t="s">
        <v>29</v>
      </c>
    </row>
    <row r="84" spans="1:7" s="1" customFormat="1" x14ac:dyDescent="0.25">
      <c r="A84" s="1">
        <v>202407</v>
      </c>
      <c r="B84" s="1" t="s">
        <v>32</v>
      </c>
      <c r="C84" s="1" t="s">
        <v>31</v>
      </c>
      <c r="D84" s="2">
        <v>643967086</v>
      </c>
      <c r="E84" s="2">
        <v>2611</v>
      </c>
      <c r="F84" s="1" t="s">
        <v>43</v>
      </c>
      <c r="G84" s="1" t="s">
        <v>29</v>
      </c>
    </row>
    <row r="85" spans="1:7" s="1" customFormat="1" x14ac:dyDescent="0.25">
      <c r="A85" s="1">
        <v>202407</v>
      </c>
      <c r="B85" s="1" t="s">
        <v>33</v>
      </c>
      <c r="C85" s="1" t="s">
        <v>27</v>
      </c>
      <c r="D85" s="2">
        <v>24388495</v>
      </c>
      <c r="E85" s="2">
        <v>403</v>
      </c>
      <c r="F85" s="1" t="s">
        <v>43</v>
      </c>
      <c r="G85" s="1" t="s">
        <v>29</v>
      </c>
    </row>
    <row r="86" spans="1:7" s="1" customFormat="1" x14ac:dyDescent="0.25">
      <c r="A86" s="1">
        <v>202407</v>
      </c>
      <c r="B86" s="1" t="s">
        <v>33</v>
      </c>
      <c r="C86" s="1" t="s">
        <v>31</v>
      </c>
      <c r="D86" s="2">
        <v>151293405</v>
      </c>
      <c r="E86" s="2">
        <v>297</v>
      </c>
      <c r="F86" s="1" t="s">
        <v>43</v>
      </c>
      <c r="G86" s="1" t="s">
        <v>29</v>
      </c>
    </row>
    <row r="87" spans="1:7" s="1" customFormat="1" x14ac:dyDescent="0.25">
      <c r="A87" s="1">
        <v>202407</v>
      </c>
      <c r="B87" s="1" t="s">
        <v>34</v>
      </c>
      <c r="C87" s="1" t="s">
        <v>35</v>
      </c>
      <c r="D87" s="2">
        <v>3831862</v>
      </c>
      <c r="E87" s="2">
        <v>10441</v>
      </c>
      <c r="F87" s="1" t="s">
        <v>43</v>
      </c>
      <c r="G87" s="1" t="s">
        <v>29</v>
      </c>
    </row>
    <row r="88" spans="1:7" s="1" customFormat="1" x14ac:dyDescent="0.25">
      <c r="A88" s="1">
        <v>202407</v>
      </c>
      <c r="B88" s="1" t="s">
        <v>36</v>
      </c>
      <c r="C88" s="1" t="s">
        <v>35</v>
      </c>
      <c r="D88" s="2">
        <v>8189213</v>
      </c>
      <c r="E88" s="2">
        <v>4783</v>
      </c>
      <c r="F88" s="1" t="s">
        <v>43</v>
      </c>
      <c r="G88" s="1" t="s">
        <v>29</v>
      </c>
    </row>
    <row r="89" spans="1:7" s="1" customFormat="1" x14ac:dyDescent="0.25">
      <c r="A89" s="1">
        <v>202407</v>
      </c>
      <c r="B89" s="1" t="s">
        <v>33</v>
      </c>
      <c r="C89" s="1" t="s">
        <v>31</v>
      </c>
      <c r="D89" s="2">
        <v>267266555</v>
      </c>
      <c r="E89" s="2">
        <v>350</v>
      </c>
      <c r="F89" s="1" t="s">
        <v>43</v>
      </c>
      <c r="G89" s="1" t="s">
        <v>29</v>
      </c>
    </row>
    <row r="90" spans="1:7" s="1" customFormat="1" x14ac:dyDescent="0.25">
      <c r="A90" s="1">
        <v>202407</v>
      </c>
      <c r="B90" s="1" t="s">
        <v>32</v>
      </c>
      <c r="C90" s="1" t="s">
        <v>31</v>
      </c>
      <c r="D90" s="2">
        <v>672066210</v>
      </c>
      <c r="E90" s="2">
        <v>1471</v>
      </c>
      <c r="F90" s="1" t="s">
        <v>43</v>
      </c>
      <c r="G90" s="1" t="s">
        <v>29</v>
      </c>
    </row>
    <row r="91" spans="1:7" s="1" customFormat="1" x14ac:dyDescent="0.25">
      <c r="A91" s="1">
        <v>202407</v>
      </c>
      <c r="B91" s="1" t="s">
        <v>37</v>
      </c>
      <c r="C91" s="1" t="s">
        <v>31</v>
      </c>
      <c r="D91" s="2">
        <v>2779011330</v>
      </c>
      <c r="E91" s="2">
        <v>239</v>
      </c>
      <c r="F91" s="1" t="s">
        <v>43</v>
      </c>
      <c r="G91" s="1" t="s">
        <v>29</v>
      </c>
    </row>
    <row r="92" spans="1:7" s="1" customFormat="1" x14ac:dyDescent="0.25">
      <c r="A92" s="1">
        <v>202407</v>
      </c>
      <c r="B92" s="1" t="s">
        <v>36</v>
      </c>
      <c r="C92" s="1" t="s">
        <v>35</v>
      </c>
      <c r="D92" s="2">
        <v>6744261</v>
      </c>
      <c r="E92" s="2">
        <v>911</v>
      </c>
      <c r="F92" s="1" t="s">
        <v>43</v>
      </c>
      <c r="G92" s="1" t="s">
        <v>29</v>
      </c>
    </row>
    <row r="93" spans="1:7" s="1" customFormat="1" x14ac:dyDescent="0.25">
      <c r="A93" s="1">
        <v>202408</v>
      </c>
      <c r="B93" s="1" t="s">
        <v>26</v>
      </c>
      <c r="C93" s="1" t="s">
        <v>27</v>
      </c>
      <c r="D93" s="2">
        <v>4039884742</v>
      </c>
      <c r="E93" s="2">
        <v>2495225</v>
      </c>
      <c r="F93" s="1" t="s">
        <v>44</v>
      </c>
      <c r="G93" s="1" t="s">
        <v>29</v>
      </c>
    </row>
    <row r="94" spans="1:7" s="1" customFormat="1" x14ac:dyDescent="0.25">
      <c r="A94" s="1">
        <v>202408</v>
      </c>
      <c r="B94" s="1" t="s">
        <v>30</v>
      </c>
      <c r="C94" s="1" t="s">
        <v>27</v>
      </c>
      <c r="D94" s="2">
        <v>80030330</v>
      </c>
      <c r="E94" s="2">
        <v>158519</v>
      </c>
      <c r="F94" s="1" t="s">
        <v>44</v>
      </c>
      <c r="G94" s="1" t="s">
        <v>29</v>
      </c>
    </row>
    <row r="95" spans="1:7" s="1" customFormat="1" x14ac:dyDescent="0.25">
      <c r="A95" s="1">
        <v>202408</v>
      </c>
      <c r="B95" s="1" t="s">
        <v>30</v>
      </c>
      <c r="C95" s="1" t="s">
        <v>31</v>
      </c>
      <c r="D95" s="2">
        <v>227900</v>
      </c>
      <c r="E95" s="2">
        <v>46</v>
      </c>
      <c r="F95" s="1" t="s">
        <v>44</v>
      </c>
      <c r="G95" s="1" t="s">
        <v>29</v>
      </c>
    </row>
    <row r="96" spans="1:7" s="1" customFormat="1" x14ac:dyDescent="0.25">
      <c r="A96" s="1">
        <v>202408</v>
      </c>
      <c r="B96" s="1" t="s">
        <v>32</v>
      </c>
      <c r="C96" s="1" t="s">
        <v>27</v>
      </c>
      <c r="D96" s="2">
        <v>1849687251</v>
      </c>
      <c r="E96" s="2">
        <v>147535</v>
      </c>
      <c r="F96" s="1" t="s">
        <v>44</v>
      </c>
      <c r="G96" s="1" t="s">
        <v>29</v>
      </c>
    </row>
    <row r="97" spans="1:8" s="1" customFormat="1" x14ac:dyDescent="0.25">
      <c r="A97" s="1">
        <v>202408</v>
      </c>
      <c r="B97" s="1" t="s">
        <v>32</v>
      </c>
      <c r="C97" s="1" t="s">
        <v>31</v>
      </c>
      <c r="D97" s="2">
        <v>680740227</v>
      </c>
      <c r="E97" s="2">
        <v>2613</v>
      </c>
      <c r="F97" s="1" t="s">
        <v>44</v>
      </c>
      <c r="G97" s="1" t="s">
        <v>29</v>
      </c>
    </row>
    <row r="98" spans="1:8" s="1" customFormat="1" x14ac:dyDescent="0.25">
      <c r="A98" s="1">
        <v>202408</v>
      </c>
      <c r="B98" s="1" t="s">
        <v>33</v>
      </c>
      <c r="C98" s="1" t="s">
        <v>27</v>
      </c>
      <c r="D98" s="2">
        <v>26444683</v>
      </c>
      <c r="E98" s="2">
        <v>404</v>
      </c>
      <c r="F98" s="1" t="s">
        <v>44</v>
      </c>
      <c r="G98" s="1" t="s">
        <v>29</v>
      </c>
    </row>
    <row r="99" spans="1:8" s="1" customFormat="1" x14ac:dyDescent="0.25">
      <c r="A99" s="1">
        <v>202408</v>
      </c>
      <c r="B99" s="1" t="s">
        <v>33</v>
      </c>
      <c r="C99" s="1" t="s">
        <v>31</v>
      </c>
      <c r="D99" s="2">
        <v>151678496</v>
      </c>
      <c r="E99" s="2">
        <v>297</v>
      </c>
      <c r="F99" s="1" t="s">
        <v>44</v>
      </c>
      <c r="G99" s="1" t="s">
        <v>29</v>
      </c>
    </row>
    <row r="100" spans="1:8" s="1" customFormat="1" x14ac:dyDescent="0.25">
      <c r="A100" s="1">
        <v>202408</v>
      </c>
      <c r="B100" s="1" t="s">
        <v>34</v>
      </c>
      <c r="C100" s="1" t="s">
        <v>35</v>
      </c>
      <c r="D100" s="2">
        <v>3794255</v>
      </c>
      <c r="E100" s="2">
        <v>10410</v>
      </c>
      <c r="F100" s="1" t="s">
        <v>44</v>
      </c>
      <c r="G100" s="1" t="s">
        <v>29</v>
      </c>
    </row>
    <row r="101" spans="1:8" s="1" customFormat="1" x14ac:dyDescent="0.25">
      <c r="A101" s="1">
        <v>202408</v>
      </c>
      <c r="B101" s="1" t="s">
        <v>36</v>
      </c>
      <c r="C101" s="1" t="s">
        <v>35</v>
      </c>
      <c r="D101" s="2">
        <v>8166934</v>
      </c>
      <c r="E101" s="2">
        <v>4791</v>
      </c>
      <c r="F101" s="1" t="s">
        <v>44</v>
      </c>
      <c r="G101" s="1" t="s">
        <v>29</v>
      </c>
    </row>
    <row r="102" spans="1:8" s="1" customFormat="1" x14ac:dyDescent="0.25">
      <c r="A102" s="1">
        <v>202408</v>
      </c>
      <c r="B102" s="1" t="s">
        <v>33</v>
      </c>
      <c r="C102" s="1" t="s">
        <v>31</v>
      </c>
      <c r="D102" s="2">
        <v>257533092</v>
      </c>
      <c r="E102" s="2">
        <v>350</v>
      </c>
      <c r="F102" s="1" t="s">
        <v>44</v>
      </c>
      <c r="G102" s="1" t="s">
        <v>29</v>
      </c>
    </row>
    <row r="103" spans="1:8" s="1" customFormat="1" x14ac:dyDescent="0.25">
      <c r="A103" s="1">
        <v>202408</v>
      </c>
      <c r="B103" s="1" t="s">
        <v>32</v>
      </c>
      <c r="C103" s="1" t="s">
        <v>31</v>
      </c>
      <c r="D103" s="2">
        <v>669419977</v>
      </c>
      <c r="E103" s="2">
        <v>1471</v>
      </c>
      <c r="F103" s="1" t="s">
        <v>44</v>
      </c>
      <c r="G103" s="1" t="s">
        <v>29</v>
      </c>
    </row>
    <row r="104" spans="1:8" s="1" customFormat="1" x14ac:dyDescent="0.25">
      <c r="A104" s="1">
        <v>202408</v>
      </c>
      <c r="B104" s="1" t="s">
        <v>37</v>
      </c>
      <c r="C104" s="1" t="s">
        <v>31</v>
      </c>
      <c r="D104" s="2">
        <v>3853933112</v>
      </c>
      <c r="E104" s="2">
        <v>240</v>
      </c>
      <c r="F104" s="1" t="s">
        <v>44</v>
      </c>
      <c r="G104" s="1" t="s">
        <v>29</v>
      </c>
    </row>
    <row r="105" spans="1:8" s="1" customFormat="1" x14ac:dyDescent="0.25">
      <c r="A105" s="1">
        <v>202408</v>
      </c>
      <c r="B105" s="1" t="s">
        <v>36</v>
      </c>
      <c r="C105" s="1" t="s">
        <v>35</v>
      </c>
      <c r="D105" s="2">
        <v>6691118</v>
      </c>
      <c r="E105" s="2">
        <v>910</v>
      </c>
      <c r="F105" s="1" t="s">
        <v>44</v>
      </c>
      <c r="G105" s="1" t="s">
        <v>29</v>
      </c>
    </row>
    <row r="106" spans="1:8" s="1" customFormat="1" x14ac:dyDescent="0.25">
      <c r="A106" s="1">
        <v>202409</v>
      </c>
      <c r="B106" s="3" t="s">
        <v>26</v>
      </c>
      <c r="C106" s="3" t="s">
        <v>27</v>
      </c>
      <c r="D106" s="4">
        <v>3666266626</v>
      </c>
      <c r="E106" s="4">
        <v>2495669</v>
      </c>
      <c r="F106" s="1" t="s">
        <v>45</v>
      </c>
      <c r="G106" s="1" t="s">
        <v>29</v>
      </c>
    </row>
    <row r="107" spans="1:8" s="1" customFormat="1" x14ac:dyDescent="0.25">
      <c r="A107" s="1">
        <v>202409</v>
      </c>
      <c r="B107" s="3" t="s">
        <v>30</v>
      </c>
      <c r="C107" s="3" t="s">
        <v>27</v>
      </c>
      <c r="D107" s="4">
        <v>79120634</v>
      </c>
      <c r="E107" s="4">
        <v>158622</v>
      </c>
      <c r="F107" s="1" t="s">
        <v>45</v>
      </c>
      <c r="G107" s="1" t="s">
        <v>29</v>
      </c>
    </row>
    <row r="108" spans="1:8" s="1" customFormat="1" x14ac:dyDescent="0.25">
      <c r="A108" s="1">
        <v>202409</v>
      </c>
      <c r="B108" s="3" t="s">
        <v>30</v>
      </c>
      <c r="C108" s="3" t="s">
        <v>31</v>
      </c>
      <c r="D108" s="4">
        <v>239590</v>
      </c>
      <c r="E108" s="3">
        <v>46</v>
      </c>
      <c r="F108" s="1" t="s">
        <v>45</v>
      </c>
      <c r="G108" s="1" t="s">
        <v>29</v>
      </c>
    </row>
    <row r="109" spans="1:8" s="1" customFormat="1" x14ac:dyDescent="0.25">
      <c r="A109" s="1">
        <v>202409</v>
      </c>
      <c r="B109" s="3" t="s">
        <v>32</v>
      </c>
      <c r="C109" s="3" t="s">
        <v>27</v>
      </c>
      <c r="D109" s="4">
        <v>1735278908</v>
      </c>
      <c r="E109" s="4">
        <v>147263</v>
      </c>
      <c r="F109" s="1" t="s">
        <v>45</v>
      </c>
      <c r="G109" s="1" t="s">
        <v>29</v>
      </c>
    </row>
    <row r="110" spans="1:8" s="1" customFormat="1" x14ac:dyDescent="0.25">
      <c r="A110" s="1">
        <v>202409</v>
      </c>
      <c r="B110" s="3" t="s">
        <v>32</v>
      </c>
      <c r="C110" s="3" t="s">
        <v>31</v>
      </c>
      <c r="D110" s="4">
        <v>657136961</v>
      </c>
      <c r="E110" s="4">
        <v>2619</v>
      </c>
      <c r="F110" s="1" t="s">
        <v>45</v>
      </c>
      <c r="G110" s="1" t="s">
        <v>29</v>
      </c>
    </row>
    <row r="111" spans="1:8" s="1" customFormat="1" x14ac:dyDescent="0.25">
      <c r="A111" s="1">
        <v>202409</v>
      </c>
      <c r="B111" s="3" t="s">
        <v>33</v>
      </c>
      <c r="C111" s="3" t="s">
        <v>27</v>
      </c>
      <c r="D111" s="4">
        <v>26082367</v>
      </c>
      <c r="E111" s="3">
        <v>403</v>
      </c>
      <c r="F111" s="1" t="s">
        <v>45</v>
      </c>
      <c r="G111" s="1" t="s">
        <v>29</v>
      </c>
    </row>
    <row r="112" spans="1:8" s="1" customFormat="1" x14ac:dyDescent="0.25">
      <c r="A112" s="1">
        <v>202409</v>
      </c>
      <c r="B112" s="3" t="s">
        <v>33</v>
      </c>
      <c r="C112" s="3" t="s">
        <v>31</v>
      </c>
      <c r="D112" s="4">
        <v>142283586</v>
      </c>
      <c r="E112" s="3">
        <v>302</v>
      </c>
      <c r="F112" s="1" t="s">
        <v>45</v>
      </c>
      <c r="G112" s="1" t="s">
        <v>29</v>
      </c>
      <c r="H112" s="5"/>
    </row>
    <row r="113" spans="1:7" s="1" customFormat="1" x14ac:dyDescent="0.25">
      <c r="A113" s="1">
        <v>202409</v>
      </c>
      <c r="B113" s="3" t="s">
        <v>34</v>
      </c>
      <c r="C113" s="3" t="s">
        <v>35</v>
      </c>
      <c r="D113" s="4">
        <v>3407307</v>
      </c>
      <c r="E113" s="4">
        <v>10355</v>
      </c>
      <c r="F113" s="1" t="s">
        <v>45</v>
      </c>
      <c r="G113" s="1" t="s">
        <v>29</v>
      </c>
    </row>
    <row r="114" spans="1:7" s="1" customFormat="1" x14ac:dyDescent="0.25">
      <c r="A114" s="1">
        <v>202409</v>
      </c>
      <c r="B114" s="3" t="s">
        <v>36</v>
      </c>
      <c r="C114" s="3" t="s">
        <v>35</v>
      </c>
      <c r="D114" s="4">
        <v>8184517</v>
      </c>
      <c r="E114" s="4">
        <v>4799</v>
      </c>
      <c r="F114" s="1" t="s">
        <v>45</v>
      </c>
      <c r="G114" s="1" t="s">
        <v>29</v>
      </c>
    </row>
    <row r="115" spans="1:7" s="1" customFormat="1" x14ac:dyDescent="0.25">
      <c r="A115" s="1">
        <v>202409</v>
      </c>
      <c r="B115" s="3" t="s">
        <v>33</v>
      </c>
      <c r="C115" s="3" t="s">
        <v>31</v>
      </c>
      <c r="D115" s="4">
        <v>257076369</v>
      </c>
      <c r="E115" s="3">
        <v>350</v>
      </c>
      <c r="F115" s="1" t="s">
        <v>45</v>
      </c>
      <c r="G115" s="1" t="s">
        <v>29</v>
      </c>
    </row>
    <row r="116" spans="1:7" s="1" customFormat="1" x14ac:dyDescent="0.25">
      <c r="A116" s="1">
        <v>202409</v>
      </c>
      <c r="B116" s="3" t="s">
        <v>32</v>
      </c>
      <c r="C116" s="3" t="s">
        <v>31</v>
      </c>
      <c r="D116" s="4">
        <v>644243419</v>
      </c>
      <c r="E116" s="4">
        <v>1469</v>
      </c>
      <c r="F116" s="1" t="s">
        <v>45</v>
      </c>
      <c r="G116" s="1" t="s">
        <v>29</v>
      </c>
    </row>
    <row r="117" spans="1:7" s="1" customFormat="1" x14ac:dyDescent="0.25">
      <c r="A117" s="1">
        <v>202409</v>
      </c>
      <c r="B117" s="3" t="s">
        <v>37</v>
      </c>
      <c r="C117" s="3" t="s">
        <v>31</v>
      </c>
      <c r="D117" s="4">
        <v>2274932885</v>
      </c>
      <c r="E117" s="3">
        <v>243</v>
      </c>
      <c r="F117" s="1" t="s">
        <v>45</v>
      </c>
      <c r="G117" s="1" t="s">
        <v>29</v>
      </c>
    </row>
    <row r="118" spans="1:7" s="1" customFormat="1" x14ac:dyDescent="0.25">
      <c r="A118" s="1">
        <v>202409</v>
      </c>
      <c r="B118" s="3" t="s">
        <v>36</v>
      </c>
      <c r="C118" s="3" t="s">
        <v>35</v>
      </c>
      <c r="D118" s="4">
        <v>6724564</v>
      </c>
      <c r="E118" s="3">
        <v>914</v>
      </c>
      <c r="F118" s="1" t="s">
        <v>45</v>
      </c>
      <c r="G118" s="1" t="s">
        <v>29</v>
      </c>
    </row>
    <row r="119" spans="1:7" s="1" customFormat="1" x14ac:dyDescent="0.25">
      <c r="A119" s="1">
        <v>202410</v>
      </c>
      <c r="B119" s="1" t="s">
        <v>26</v>
      </c>
      <c r="C119" s="1" t="s">
        <v>27</v>
      </c>
      <c r="D119" s="2">
        <v>3295820338</v>
      </c>
      <c r="E119" s="2">
        <v>2499144</v>
      </c>
      <c r="F119" s="1" t="s">
        <v>46</v>
      </c>
      <c r="G119" s="1" t="s">
        <v>29</v>
      </c>
    </row>
    <row r="120" spans="1:7" s="1" customFormat="1" x14ac:dyDescent="0.25">
      <c r="A120" s="1">
        <v>202410</v>
      </c>
      <c r="B120" s="1" t="s">
        <v>30</v>
      </c>
      <c r="C120" s="1" t="s">
        <v>27</v>
      </c>
      <c r="D120" s="2">
        <v>80941263</v>
      </c>
      <c r="E120" s="2">
        <v>158910</v>
      </c>
      <c r="F120" s="1" t="s">
        <v>46</v>
      </c>
      <c r="G120" s="1" t="s">
        <v>29</v>
      </c>
    </row>
    <row r="121" spans="1:7" s="1" customFormat="1" x14ac:dyDescent="0.25">
      <c r="A121" s="1">
        <v>202410</v>
      </c>
      <c r="B121" s="1" t="s">
        <v>30</v>
      </c>
      <c r="C121" s="1" t="s">
        <v>31</v>
      </c>
      <c r="D121" s="2">
        <v>233294</v>
      </c>
      <c r="E121" s="2">
        <v>45</v>
      </c>
      <c r="F121" s="1" t="s">
        <v>46</v>
      </c>
      <c r="G121" s="1" t="s">
        <v>29</v>
      </c>
    </row>
    <row r="122" spans="1:7" s="1" customFormat="1" x14ac:dyDescent="0.25">
      <c r="A122" s="1">
        <v>202410</v>
      </c>
      <c r="B122" s="1" t="s">
        <v>32</v>
      </c>
      <c r="C122" s="1" t="s">
        <v>27</v>
      </c>
      <c r="D122" s="2">
        <v>1761117758</v>
      </c>
      <c r="E122" s="2">
        <v>147254</v>
      </c>
      <c r="F122" s="1" t="s">
        <v>46</v>
      </c>
      <c r="G122" s="1" t="s">
        <v>29</v>
      </c>
    </row>
    <row r="123" spans="1:7" s="1" customFormat="1" x14ac:dyDescent="0.25">
      <c r="A123" s="1">
        <v>202410</v>
      </c>
      <c r="B123" s="1" t="s">
        <v>32</v>
      </c>
      <c r="C123" s="1" t="s">
        <v>31</v>
      </c>
      <c r="D123" s="2">
        <v>676565883</v>
      </c>
      <c r="E123" s="2">
        <v>2638</v>
      </c>
      <c r="F123" s="1" t="s">
        <v>46</v>
      </c>
      <c r="G123" s="1" t="s">
        <v>29</v>
      </c>
    </row>
    <row r="124" spans="1:7" s="1" customFormat="1" x14ac:dyDescent="0.25">
      <c r="A124" s="1">
        <v>202410</v>
      </c>
      <c r="B124" s="1" t="s">
        <v>33</v>
      </c>
      <c r="C124" s="1" t="s">
        <v>27</v>
      </c>
      <c r="D124" s="2">
        <v>24545409</v>
      </c>
      <c r="E124" s="2">
        <v>401</v>
      </c>
      <c r="F124" s="1" t="s">
        <v>46</v>
      </c>
      <c r="G124" s="1" t="s">
        <v>29</v>
      </c>
    </row>
    <row r="125" spans="1:7" s="1" customFormat="1" x14ac:dyDescent="0.25">
      <c r="A125" s="1">
        <v>202410</v>
      </c>
      <c r="B125" s="1" t="s">
        <v>33</v>
      </c>
      <c r="C125" s="1" t="s">
        <v>31</v>
      </c>
      <c r="D125" s="2">
        <v>152985127</v>
      </c>
      <c r="E125" s="2">
        <v>304</v>
      </c>
      <c r="F125" s="1" t="s">
        <v>46</v>
      </c>
      <c r="G125" s="1" t="s">
        <v>29</v>
      </c>
    </row>
    <row r="126" spans="1:7" s="1" customFormat="1" x14ac:dyDescent="0.25">
      <c r="A126" s="1">
        <v>202410</v>
      </c>
      <c r="B126" s="1" t="s">
        <v>34</v>
      </c>
      <c r="C126" s="1" t="s">
        <v>35</v>
      </c>
      <c r="D126" s="2">
        <v>3992391</v>
      </c>
      <c r="E126" s="2">
        <v>10287</v>
      </c>
      <c r="F126" s="1" t="s">
        <v>46</v>
      </c>
      <c r="G126" s="1" t="s">
        <v>29</v>
      </c>
    </row>
    <row r="127" spans="1:7" s="1" customFormat="1" x14ac:dyDescent="0.25">
      <c r="A127" s="1">
        <v>202410</v>
      </c>
      <c r="B127" s="1" t="s">
        <v>36</v>
      </c>
      <c r="C127" s="1" t="s">
        <v>35</v>
      </c>
      <c r="D127" s="2">
        <v>8220556</v>
      </c>
      <c r="E127" s="2">
        <v>4802</v>
      </c>
      <c r="F127" s="1" t="s">
        <v>46</v>
      </c>
      <c r="G127" s="1" t="s">
        <v>29</v>
      </c>
    </row>
    <row r="128" spans="1:7" s="1" customFormat="1" x14ac:dyDescent="0.25">
      <c r="A128" s="1">
        <v>202410</v>
      </c>
      <c r="B128" s="1" t="s">
        <v>33</v>
      </c>
      <c r="C128" s="1" t="s">
        <v>31</v>
      </c>
      <c r="D128" s="2">
        <v>270325519</v>
      </c>
      <c r="E128" s="2">
        <v>350</v>
      </c>
      <c r="F128" s="1" t="s">
        <v>46</v>
      </c>
      <c r="G128" s="1" t="s">
        <v>29</v>
      </c>
    </row>
    <row r="129" spans="1:7" s="1" customFormat="1" x14ac:dyDescent="0.25">
      <c r="A129" s="1">
        <v>202410</v>
      </c>
      <c r="B129" s="1" t="s">
        <v>32</v>
      </c>
      <c r="C129" s="1" t="s">
        <v>31</v>
      </c>
      <c r="D129" s="2">
        <v>683408261</v>
      </c>
      <c r="E129" s="2">
        <v>1468</v>
      </c>
      <c r="F129" s="1" t="s">
        <v>46</v>
      </c>
      <c r="G129" s="1" t="s">
        <v>29</v>
      </c>
    </row>
    <row r="130" spans="1:7" s="1" customFormat="1" x14ac:dyDescent="0.25">
      <c r="A130" s="1">
        <v>202410</v>
      </c>
      <c r="B130" s="1" t="s">
        <v>37</v>
      </c>
      <c r="C130" s="1" t="s">
        <v>31</v>
      </c>
      <c r="D130" s="2">
        <v>4213597091</v>
      </c>
      <c r="E130" s="2">
        <v>243</v>
      </c>
      <c r="F130" s="1" t="s">
        <v>46</v>
      </c>
      <c r="G130" s="1" t="s">
        <v>29</v>
      </c>
    </row>
    <row r="131" spans="1:7" s="1" customFormat="1" x14ac:dyDescent="0.25">
      <c r="A131" s="1">
        <v>202410</v>
      </c>
      <c r="B131" s="1" t="s">
        <v>36</v>
      </c>
      <c r="C131" s="1" t="s">
        <v>35</v>
      </c>
      <c r="D131" s="2">
        <v>6727621</v>
      </c>
      <c r="E131" s="2">
        <v>917</v>
      </c>
      <c r="F131" s="1" t="s">
        <v>46</v>
      </c>
      <c r="G131" s="1" t="s">
        <v>29</v>
      </c>
    </row>
    <row r="132" spans="1:7" s="1" customFormat="1" x14ac:dyDescent="0.25">
      <c r="A132" s="1">
        <v>202411</v>
      </c>
      <c r="B132" s="1" t="s">
        <v>26</v>
      </c>
      <c r="C132" s="1" t="s">
        <v>27</v>
      </c>
      <c r="D132" s="2">
        <v>2197368026</v>
      </c>
      <c r="E132" s="2">
        <v>2503542</v>
      </c>
      <c r="F132" s="1" t="s">
        <v>47</v>
      </c>
      <c r="G132" s="1" t="s">
        <v>29</v>
      </c>
    </row>
    <row r="133" spans="1:7" s="1" customFormat="1" x14ac:dyDescent="0.25">
      <c r="A133" s="1">
        <v>202411</v>
      </c>
      <c r="B133" s="1" t="s">
        <v>30</v>
      </c>
      <c r="C133" s="1" t="s">
        <v>27</v>
      </c>
      <c r="D133" s="2">
        <v>63499742</v>
      </c>
      <c r="E133" s="2">
        <v>159172</v>
      </c>
      <c r="F133" s="1" t="s">
        <v>47</v>
      </c>
      <c r="G133" s="1" t="s">
        <v>29</v>
      </c>
    </row>
    <row r="134" spans="1:7" s="1" customFormat="1" x14ac:dyDescent="0.25">
      <c r="A134" s="1">
        <v>202411</v>
      </c>
      <c r="B134" s="1" t="s">
        <v>30</v>
      </c>
      <c r="C134" s="1" t="s">
        <v>31</v>
      </c>
      <c r="D134" s="2">
        <v>144848</v>
      </c>
      <c r="E134" s="2">
        <v>33</v>
      </c>
      <c r="F134" s="1" t="s">
        <v>47</v>
      </c>
      <c r="G134" s="1" t="s">
        <v>29</v>
      </c>
    </row>
    <row r="135" spans="1:7" s="1" customFormat="1" x14ac:dyDescent="0.25">
      <c r="A135" s="1">
        <v>202411</v>
      </c>
      <c r="B135" s="1" t="s">
        <v>32</v>
      </c>
      <c r="C135" s="1" t="s">
        <v>27</v>
      </c>
      <c r="D135" s="2">
        <v>1308691040</v>
      </c>
      <c r="E135" s="2">
        <v>147348</v>
      </c>
      <c r="F135" s="1" t="s">
        <v>47</v>
      </c>
      <c r="G135" s="1" t="s">
        <v>29</v>
      </c>
    </row>
    <row r="136" spans="1:7" s="1" customFormat="1" x14ac:dyDescent="0.25">
      <c r="A136" s="1">
        <v>202411</v>
      </c>
      <c r="B136" s="1" t="s">
        <v>32</v>
      </c>
      <c r="C136" s="1" t="s">
        <v>31</v>
      </c>
      <c r="D136" s="2">
        <v>537754143</v>
      </c>
      <c r="E136" s="2">
        <v>2653</v>
      </c>
      <c r="F136" s="1" t="s">
        <v>47</v>
      </c>
      <c r="G136" s="1" t="s">
        <v>29</v>
      </c>
    </row>
    <row r="137" spans="1:7" s="1" customFormat="1" x14ac:dyDescent="0.25">
      <c r="A137" s="1">
        <v>202411</v>
      </c>
      <c r="B137" s="1" t="s">
        <v>33</v>
      </c>
      <c r="C137" s="1" t="s">
        <v>27</v>
      </c>
      <c r="D137" s="2">
        <v>24210009</v>
      </c>
      <c r="E137" s="2">
        <v>400</v>
      </c>
      <c r="F137" s="1" t="s">
        <v>47</v>
      </c>
      <c r="G137" s="1" t="s">
        <v>29</v>
      </c>
    </row>
    <row r="138" spans="1:7" s="1" customFormat="1" x14ac:dyDescent="0.25">
      <c r="A138" s="1">
        <v>202411</v>
      </c>
      <c r="B138" s="1" t="s">
        <v>33</v>
      </c>
      <c r="C138" s="1" t="s">
        <v>31</v>
      </c>
      <c r="D138" s="2">
        <v>124348330</v>
      </c>
      <c r="E138" s="2">
        <v>306</v>
      </c>
      <c r="F138" s="1" t="s">
        <v>47</v>
      </c>
      <c r="G138" s="1" t="s">
        <v>29</v>
      </c>
    </row>
    <row r="139" spans="1:7" s="1" customFormat="1" x14ac:dyDescent="0.25">
      <c r="A139" s="1">
        <v>202411</v>
      </c>
      <c r="B139" s="1" t="s">
        <v>34</v>
      </c>
      <c r="C139" s="1" t="s">
        <v>35</v>
      </c>
      <c r="D139" s="2">
        <v>3240813</v>
      </c>
      <c r="E139" s="2">
        <v>10242</v>
      </c>
      <c r="F139" s="1" t="s">
        <v>47</v>
      </c>
      <c r="G139" s="1" t="s">
        <v>29</v>
      </c>
    </row>
    <row r="140" spans="1:7" s="1" customFormat="1" x14ac:dyDescent="0.25">
      <c r="A140" s="1">
        <v>202411</v>
      </c>
      <c r="B140" s="1" t="s">
        <v>36</v>
      </c>
      <c r="C140" s="1" t="s">
        <v>35</v>
      </c>
      <c r="D140" s="2">
        <v>8190187</v>
      </c>
      <c r="E140" s="2">
        <v>4807</v>
      </c>
      <c r="F140" s="1" t="s">
        <v>47</v>
      </c>
      <c r="G140" s="1" t="s">
        <v>29</v>
      </c>
    </row>
    <row r="141" spans="1:7" s="1" customFormat="1" x14ac:dyDescent="0.25">
      <c r="A141" s="1">
        <v>202411</v>
      </c>
      <c r="B141" s="1" t="s">
        <v>33</v>
      </c>
      <c r="C141" s="1" t="s">
        <v>31</v>
      </c>
      <c r="D141" s="2">
        <v>210043960</v>
      </c>
      <c r="E141" s="2">
        <v>350</v>
      </c>
      <c r="F141" s="1" t="s">
        <v>47</v>
      </c>
      <c r="G141" s="1" t="s">
        <v>29</v>
      </c>
    </row>
    <row r="142" spans="1:7" s="1" customFormat="1" x14ac:dyDescent="0.25">
      <c r="A142" s="1">
        <v>202411</v>
      </c>
      <c r="B142" s="1" t="s">
        <v>32</v>
      </c>
      <c r="C142" s="1" t="s">
        <v>31</v>
      </c>
      <c r="D142" s="2">
        <v>513905763</v>
      </c>
      <c r="E142" s="2">
        <v>1468</v>
      </c>
      <c r="F142" s="1" t="s">
        <v>47</v>
      </c>
      <c r="G142" s="1" t="s">
        <v>29</v>
      </c>
    </row>
    <row r="143" spans="1:7" s="1" customFormat="1" x14ac:dyDescent="0.25">
      <c r="A143" s="1">
        <v>202411</v>
      </c>
      <c r="B143" s="1" t="s">
        <v>37</v>
      </c>
      <c r="C143" s="1" t="s">
        <v>31</v>
      </c>
      <c r="D143" s="2">
        <v>1907979876</v>
      </c>
      <c r="E143" s="2">
        <v>242</v>
      </c>
      <c r="F143" s="1" t="s">
        <v>47</v>
      </c>
      <c r="G143" s="1" t="s">
        <v>29</v>
      </c>
    </row>
    <row r="144" spans="1:7" s="1" customFormat="1" x14ac:dyDescent="0.25">
      <c r="A144" s="1">
        <v>202411</v>
      </c>
      <c r="B144" s="1" t="s">
        <v>36</v>
      </c>
      <c r="C144" s="1" t="s">
        <v>35</v>
      </c>
      <c r="D144" s="2">
        <v>6733928</v>
      </c>
      <c r="E144" s="2">
        <v>916</v>
      </c>
      <c r="F144" s="1" t="s">
        <v>47</v>
      </c>
      <c r="G144" s="1" t="s">
        <v>29</v>
      </c>
    </row>
    <row r="145" spans="1:7" s="1" customFormat="1" x14ac:dyDescent="0.25">
      <c r="A145" s="1">
        <v>202412</v>
      </c>
      <c r="B145" s="1" t="s">
        <v>26</v>
      </c>
      <c r="C145" s="1" t="s">
        <v>27</v>
      </c>
      <c r="D145" s="2">
        <v>2020418540</v>
      </c>
      <c r="E145" s="2">
        <v>2506284</v>
      </c>
      <c r="F145" s="1" t="s">
        <v>48</v>
      </c>
      <c r="G145" s="1" t="s">
        <v>29</v>
      </c>
    </row>
    <row r="146" spans="1:7" s="1" customFormat="1" x14ac:dyDescent="0.25">
      <c r="A146" s="1">
        <v>202412</v>
      </c>
      <c r="B146" s="1" t="s">
        <v>30</v>
      </c>
      <c r="C146" s="1" t="s">
        <v>27</v>
      </c>
      <c r="D146" s="2">
        <v>75479762</v>
      </c>
      <c r="E146" s="2">
        <v>158525</v>
      </c>
      <c r="F146" s="1" t="s">
        <v>48</v>
      </c>
      <c r="G146" s="1" t="s">
        <v>29</v>
      </c>
    </row>
    <row r="147" spans="1:7" s="1" customFormat="1" x14ac:dyDescent="0.25">
      <c r="A147" s="1">
        <v>202412</v>
      </c>
      <c r="B147" s="1" t="s">
        <v>30</v>
      </c>
      <c r="C147" s="1" t="s">
        <v>31</v>
      </c>
      <c r="D147" s="2">
        <v>-160199</v>
      </c>
      <c r="E147" s="2">
        <v>32</v>
      </c>
      <c r="F147" s="1" t="s">
        <v>48</v>
      </c>
      <c r="G147" s="1" t="s">
        <v>29</v>
      </c>
    </row>
    <row r="148" spans="1:7" s="1" customFormat="1" x14ac:dyDescent="0.25">
      <c r="A148" s="1">
        <v>202412</v>
      </c>
      <c r="B148" s="1" t="s">
        <v>32</v>
      </c>
      <c r="C148" s="1" t="s">
        <v>27</v>
      </c>
      <c r="D148" s="2">
        <v>1339564198</v>
      </c>
      <c r="E148" s="2">
        <v>148076</v>
      </c>
      <c r="F148" s="1" t="s">
        <v>48</v>
      </c>
      <c r="G148" s="1" t="s">
        <v>29</v>
      </c>
    </row>
    <row r="149" spans="1:7" s="1" customFormat="1" x14ac:dyDescent="0.25">
      <c r="A149" s="1">
        <v>202412</v>
      </c>
      <c r="B149" s="1" t="s">
        <v>32</v>
      </c>
      <c r="C149" s="1" t="s">
        <v>31</v>
      </c>
      <c r="D149" s="2">
        <v>588523102</v>
      </c>
      <c r="E149" s="2">
        <v>2658</v>
      </c>
      <c r="F149" s="1" t="s">
        <v>48</v>
      </c>
      <c r="G149" s="1" t="s">
        <v>29</v>
      </c>
    </row>
    <row r="150" spans="1:7" s="1" customFormat="1" x14ac:dyDescent="0.25">
      <c r="A150" s="1">
        <v>202412</v>
      </c>
      <c r="B150" s="1" t="s">
        <v>33</v>
      </c>
      <c r="C150" s="1" t="s">
        <v>27</v>
      </c>
      <c r="D150" s="2">
        <v>16314356</v>
      </c>
      <c r="E150" s="2">
        <v>400</v>
      </c>
      <c r="F150" s="1" t="s">
        <v>48</v>
      </c>
      <c r="G150" s="1" t="s">
        <v>29</v>
      </c>
    </row>
    <row r="151" spans="1:7" s="1" customFormat="1" x14ac:dyDescent="0.25">
      <c r="A151" s="1">
        <v>202412</v>
      </c>
      <c r="B151" s="1" t="s">
        <v>33</v>
      </c>
      <c r="C151" s="1" t="s">
        <v>31</v>
      </c>
      <c r="D151" s="2">
        <v>134913009</v>
      </c>
      <c r="E151" s="2">
        <v>309</v>
      </c>
      <c r="F151" s="1" t="s">
        <v>48</v>
      </c>
      <c r="G151" s="1" t="s">
        <v>29</v>
      </c>
    </row>
    <row r="152" spans="1:7" s="1" customFormat="1" x14ac:dyDescent="0.25">
      <c r="A152" s="1">
        <v>202412</v>
      </c>
      <c r="B152" s="1" t="s">
        <v>34</v>
      </c>
      <c r="C152" s="1" t="s">
        <v>35</v>
      </c>
      <c r="D152" s="2">
        <v>3630074</v>
      </c>
      <c r="E152" s="2">
        <v>10204</v>
      </c>
      <c r="F152" s="1" t="s">
        <v>48</v>
      </c>
      <c r="G152" s="1" t="s">
        <v>29</v>
      </c>
    </row>
    <row r="153" spans="1:7" s="1" customFormat="1" x14ac:dyDescent="0.25">
      <c r="A153" s="1">
        <v>202412</v>
      </c>
      <c r="B153" s="1" t="s">
        <v>36</v>
      </c>
      <c r="C153" s="1" t="s">
        <v>35</v>
      </c>
      <c r="D153" s="2">
        <v>8226058</v>
      </c>
      <c r="E153" s="2">
        <v>4813</v>
      </c>
      <c r="F153" s="1" t="s">
        <v>48</v>
      </c>
      <c r="G153" s="1" t="s">
        <v>29</v>
      </c>
    </row>
    <row r="154" spans="1:7" s="1" customFormat="1" x14ac:dyDescent="0.25">
      <c r="A154" s="1">
        <v>202412</v>
      </c>
      <c r="B154" s="1" t="s">
        <v>33</v>
      </c>
      <c r="C154" s="1" t="s">
        <v>31</v>
      </c>
      <c r="D154" s="2">
        <v>241194313</v>
      </c>
      <c r="E154" s="2">
        <v>350</v>
      </c>
      <c r="F154" s="1" t="s">
        <v>48</v>
      </c>
      <c r="G154" s="1" t="s">
        <v>29</v>
      </c>
    </row>
    <row r="155" spans="1:7" s="1" customFormat="1" x14ac:dyDescent="0.25">
      <c r="A155" s="1">
        <v>202412</v>
      </c>
      <c r="B155" s="1" t="s">
        <v>32</v>
      </c>
      <c r="C155" s="1" t="s">
        <v>31</v>
      </c>
      <c r="D155" s="2">
        <v>590160417</v>
      </c>
      <c r="E155" s="2">
        <v>1467</v>
      </c>
      <c r="F155" s="1" t="s">
        <v>48</v>
      </c>
      <c r="G155" s="1" t="s">
        <v>29</v>
      </c>
    </row>
    <row r="156" spans="1:7" s="1" customFormat="1" x14ac:dyDescent="0.25">
      <c r="A156" s="1">
        <v>202412</v>
      </c>
      <c r="B156" s="1" t="s">
        <v>37</v>
      </c>
      <c r="C156" s="1" t="s">
        <v>31</v>
      </c>
      <c r="D156" s="2">
        <v>3228203684</v>
      </c>
      <c r="E156" s="2">
        <v>242</v>
      </c>
      <c r="F156" s="1" t="s">
        <v>48</v>
      </c>
      <c r="G156" s="1" t="s">
        <v>29</v>
      </c>
    </row>
    <row r="157" spans="1:7" s="1" customFormat="1" x14ac:dyDescent="0.25">
      <c r="A157" s="1">
        <v>202412</v>
      </c>
      <c r="B157" s="1" t="s">
        <v>36</v>
      </c>
      <c r="C157" s="1" t="s">
        <v>35</v>
      </c>
      <c r="D157" s="2">
        <v>6731600</v>
      </c>
      <c r="E157" s="2">
        <v>918</v>
      </c>
      <c r="F157" s="1" t="s">
        <v>48</v>
      </c>
      <c r="G157" s="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39DC-C4AA-492B-972C-D2D72227A91E}">
  <dimension ref="A1:S114"/>
  <sheetViews>
    <sheetView tabSelected="1" view="pageBreakPreview" topLeftCell="A79" zoomScale="60" zoomScaleNormal="100" workbookViewId="0">
      <selection activeCell="N25" sqref="N25"/>
    </sheetView>
  </sheetViews>
  <sheetFormatPr defaultRowHeight="15" x14ac:dyDescent="0.2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19" ht="15" customHeight="1" x14ac:dyDescent="0.25">
      <c r="A1" s="68" t="s">
        <v>49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customHeight="1" x14ac:dyDescent="0.25">
      <c r="A2" s="69" t="s">
        <v>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60" customHeight="1" x14ac:dyDescent="0.25">
      <c r="A3" s="8" t="s">
        <v>50</v>
      </c>
      <c r="B3" s="70" t="s">
        <v>51</v>
      </c>
      <c r="C3" s="70"/>
      <c r="D3" s="70"/>
      <c r="E3" s="70"/>
      <c r="F3" s="70"/>
      <c r="G3" s="70" t="s">
        <v>52</v>
      </c>
      <c r="H3" s="70"/>
      <c r="I3" s="70"/>
      <c r="J3" s="70"/>
      <c r="K3" s="70"/>
      <c r="L3" s="70" t="s">
        <v>53</v>
      </c>
      <c r="M3" s="70"/>
      <c r="N3" s="70"/>
      <c r="O3" s="70"/>
      <c r="P3" s="70" t="s">
        <v>54</v>
      </c>
      <c r="Q3" s="70"/>
      <c r="R3" s="70"/>
      <c r="S3" s="70"/>
    </row>
    <row r="4" spans="1:19" ht="45" x14ac:dyDescent="0.25">
      <c r="A4" s="8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61</v>
      </c>
      <c r="L4" s="8" t="s">
        <v>56</v>
      </c>
      <c r="M4" s="8" t="s">
        <v>57</v>
      </c>
      <c r="N4" s="8" t="s">
        <v>58</v>
      </c>
      <c r="O4" s="8" t="s">
        <v>59</v>
      </c>
      <c r="P4" s="8" t="s">
        <v>57</v>
      </c>
      <c r="Q4" s="8" t="s">
        <v>58</v>
      </c>
      <c r="R4" s="8" t="s">
        <v>59</v>
      </c>
      <c r="S4" s="8" t="s">
        <v>62</v>
      </c>
    </row>
    <row r="5" spans="1:19" x14ac:dyDescent="0.25">
      <c r="A5" t="s">
        <v>63</v>
      </c>
      <c r="B5" t="s">
        <v>64</v>
      </c>
      <c r="C5" s="9">
        <v>5496.07</v>
      </c>
      <c r="D5" s="9">
        <v>5197.8500000000004</v>
      </c>
      <c r="E5">
        <v>298.22000000000003</v>
      </c>
      <c r="F5" s="10">
        <v>0.95499999999999996</v>
      </c>
      <c r="G5" t="s">
        <v>65</v>
      </c>
      <c r="H5" s="9">
        <v>5701.53</v>
      </c>
      <c r="I5" s="9">
        <v>5410.57</v>
      </c>
      <c r="J5">
        <v>290.95999999999998</v>
      </c>
      <c r="K5" s="10">
        <v>0.99070000000000003</v>
      </c>
      <c r="L5" t="s">
        <v>66</v>
      </c>
      <c r="M5" s="9">
        <v>5755.27</v>
      </c>
      <c r="N5" s="9">
        <v>5457.02</v>
      </c>
      <c r="O5">
        <v>298.26</v>
      </c>
      <c r="P5" s="9">
        <v>1903.61</v>
      </c>
      <c r="Q5" s="9">
        <v>1801.65</v>
      </c>
      <c r="R5">
        <v>101.97</v>
      </c>
      <c r="S5" s="10">
        <v>0.44379999999999997</v>
      </c>
    </row>
    <row r="6" spans="1:19" x14ac:dyDescent="0.25">
      <c r="A6" t="s">
        <v>67</v>
      </c>
      <c r="B6" t="s">
        <v>68</v>
      </c>
      <c r="C6" s="9">
        <v>4222.6000000000004</v>
      </c>
      <c r="D6" s="9">
        <v>4020.91</v>
      </c>
      <c r="E6">
        <v>201.69</v>
      </c>
      <c r="F6" s="10">
        <v>0.87390000000000001</v>
      </c>
      <c r="G6" t="s">
        <v>69</v>
      </c>
      <c r="H6" s="9">
        <v>3010.85</v>
      </c>
      <c r="I6" s="9">
        <v>2861</v>
      </c>
      <c r="J6">
        <v>149.86000000000001</v>
      </c>
      <c r="K6" s="10">
        <v>0.62309999999999999</v>
      </c>
      <c r="L6" t="s">
        <v>70</v>
      </c>
      <c r="M6" s="9">
        <v>4831.74</v>
      </c>
      <c r="N6" s="9">
        <v>4800.26</v>
      </c>
      <c r="O6">
        <v>31.48</v>
      </c>
      <c r="P6" s="9">
        <v>1620.3</v>
      </c>
      <c r="Q6" s="9">
        <v>1536.06</v>
      </c>
      <c r="R6">
        <v>84.24</v>
      </c>
      <c r="S6" s="10">
        <v>0.43009999999999998</v>
      </c>
    </row>
    <row r="7" spans="1:19" x14ac:dyDescent="0.25">
      <c r="A7" t="s">
        <v>71</v>
      </c>
      <c r="B7" t="s">
        <v>72</v>
      </c>
      <c r="C7" s="9">
        <v>4904.51</v>
      </c>
      <c r="D7" s="9">
        <v>4688.7</v>
      </c>
      <c r="E7">
        <v>215.8</v>
      </c>
      <c r="F7" s="10">
        <v>0.92510000000000003</v>
      </c>
      <c r="G7" t="s">
        <v>73</v>
      </c>
      <c r="H7" s="9">
        <v>4672.3599999999997</v>
      </c>
      <c r="I7" s="9">
        <v>4468.12</v>
      </c>
      <c r="J7">
        <v>204.25</v>
      </c>
      <c r="K7" s="10">
        <v>0.88129999999999997</v>
      </c>
      <c r="L7" t="s">
        <v>74</v>
      </c>
      <c r="M7" s="9">
        <v>5301.74</v>
      </c>
      <c r="N7" s="9">
        <v>5049.79</v>
      </c>
      <c r="O7">
        <v>251.94</v>
      </c>
      <c r="P7" s="9">
        <v>1913.87</v>
      </c>
      <c r="Q7" s="9">
        <v>1815.5</v>
      </c>
      <c r="R7">
        <v>98.38</v>
      </c>
      <c r="S7" s="10">
        <v>0.53500000000000003</v>
      </c>
    </row>
    <row r="8" spans="1:19" x14ac:dyDescent="0.25">
      <c r="A8" t="s">
        <v>75</v>
      </c>
      <c r="B8" t="s">
        <v>76</v>
      </c>
      <c r="C8" s="9">
        <v>6302.41</v>
      </c>
      <c r="D8" s="9">
        <v>6020.19</v>
      </c>
      <c r="E8">
        <v>282.23</v>
      </c>
      <c r="F8" s="10">
        <v>0.9839</v>
      </c>
      <c r="G8" t="s">
        <v>77</v>
      </c>
      <c r="H8" s="9">
        <v>6405.66</v>
      </c>
      <c r="I8" s="9">
        <v>6118.78</v>
      </c>
      <c r="J8">
        <v>286.88</v>
      </c>
      <c r="K8" s="10">
        <v>1</v>
      </c>
      <c r="L8" t="s">
        <v>77</v>
      </c>
      <c r="M8" s="9">
        <v>6405.66</v>
      </c>
      <c r="N8" s="9">
        <v>6118.78</v>
      </c>
      <c r="O8">
        <v>286.88</v>
      </c>
      <c r="P8" s="9">
        <v>2177.63</v>
      </c>
      <c r="Q8" s="9">
        <v>2062.88</v>
      </c>
      <c r="R8">
        <v>114.75</v>
      </c>
      <c r="S8" s="10">
        <v>0.4531</v>
      </c>
    </row>
    <row r="9" spans="1:19" x14ac:dyDescent="0.25">
      <c r="A9" t="s">
        <v>78</v>
      </c>
      <c r="B9" t="s">
        <v>79</v>
      </c>
      <c r="C9" s="9">
        <v>7621.24</v>
      </c>
      <c r="D9" s="9">
        <v>7166.84</v>
      </c>
      <c r="E9">
        <v>454.41</v>
      </c>
      <c r="F9" s="10">
        <v>0.99809999999999999</v>
      </c>
      <c r="G9" t="s">
        <v>80</v>
      </c>
      <c r="H9" s="9">
        <v>6234.92</v>
      </c>
      <c r="I9" s="9">
        <v>5891.83</v>
      </c>
      <c r="J9">
        <v>343.1</v>
      </c>
      <c r="K9" s="10">
        <v>0.81659999999999999</v>
      </c>
      <c r="L9" t="s">
        <v>81</v>
      </c>
      <c r="M9" s="9">
        <v>7635.67</v>
      </c>
      <c r="N9" s="9">
        <v>7180.43</v>
      </c>
      <c r="O9">
        <v>455.23</v>
      </c>
      <c r="P9" s="9">
        <v>2777.46</v>
      </c>
      <c r="Q9" s="9">
        <v>2624.07</v>
      </c>
      <c r="R9">
        <v>153.38999999999999</v>
      </c>
      <c r="S9" s="10">
        <v>0.50760000000000005</v>
      </c>
    </row>
    <row r="10" spans="1:19" x14ac:dyDescent="0.25">
      <c r="A10" t="s">
        <v>82</v>
      </c>
      <c r="B10" t="s">
        <v>83</v>
      </c>
      <c r="C10" s="9">
        <v>7883.78</v>
      </c>
      <c r="D10" s="9">
        <v>7464.14</v>
      </c>
      <c r="E10">
        <v>419.65</v>
      </c>
      <c r="F10" s="10">
        <v>0.96340000000000003</v>
      </c>
      <c r="G10" t="s">
        <v>84</v>
      </c>
      <c r="H10" s="9">
        <v>8099.18</v>
      </c>
      <c r="I10" s="9">
        <v>7656.27</v>
      </c>
      <c r="J10">
        <v>442.92</v>
      </c>
      <c r="K10" s="10">
        <v>0.98980000000000001</v>
      </c>
      <c r="L10" t="s">
        <v>85</v>
      </c>
      <c r="M10" s="9">
        <v>8182.95</v>
      </c>
      <c r="N10" s="9">
        <v>7737.91</v>
      </c>
      <c r="O10">
        <v>445.04</v>
      </c>
      <c r="P10" s="9">
        <v>3428.75</v>
      </c>
      <c r="Q10" s="9">
        <v>3238.15</v>
      </c>
      <c r="R10">
        <v>190.61</v>
      </c>
      <c r="S10" s="10">
        <v>0.5625</v>
      </c>
    </row>
    <row r="11" spans="1:19" x14ac:dyDescent="0.25">
      <c r="A11" t="s">
        <v>86</v>
      </c>
      <c r="B11" t="s">
        <v>87</v>
      </c>
      <c r="C11" s="9">
        <v>8178</v>
      </c>
      <c r="D11" s="9">
        <v>7707.81</v>
      </c>
      <c r="E11">
        <v>470.19</v>
      </c>
      <c r="F11" s="10">
        <v>0.88229999999999997</v>
      </c>
      <c r="G11" t="s">
        <v>88</v>
      </c>
      <c r="H11" s="9">
        <v>8909.41</v>
      </c>
      <c r="I11" s="9">
        <v>8392.1200000000008</v>
      </c>
      <c r="J11">
        <v>517.29</v>
      </c>
      <c r="K11" s="10">
        <v>0.96120000000000005</v>
      </c>
      <c r="L11" t="s">
        <v>89</v>
      </c>
      <c r="M11" s="9">
        <v>9269.43</v>
      </c>
      <c r="N11" s="9">
        <v>8715.23</v>
      </c>
      <c r="O11">
        <v>554.20000000000005</v>
      </c>
      <c r="P11" s="9">
        <v>4095.75</v>
      </c>
      <c r="Q11" s="9">
        <v>3865.21</v>
      </c>
      <c r="R11">
        <v>230.55</v>
      </c>
      <c r="S11" s="10">
        <v>0.61599999999999999</v>
      </c>
    </row>
    <row r="12" spans="1:19" x14ac:dyDescent="0.25">
      <c r="A12" t="s">
        <v>90</v>
      </c>
      <c r="B12" t="s">
        <v>91</v>
      </c>
      <c r="C12" s="9">
        <v>8506.51</v>
      </c>
      <c r="D12" s="9">
        <v>8015.36</v>
      </c>
      <c r="E12">
        <v>491.15</v>
      </c>
      <c r="F12" s="10">
        <v>0.95530000000000004</v>
      </c>
      <c r="G12" t="s">
        <v>92</v>
      </c>
      <c r="H12" s="9">
        <v>8402.5</v>
      </c>
      <c r="I12" s="9">
        <v>7924.53</v>
      </c>
      <c r="J12">
        <v>477.97</v>
      </c>
      <c r="K12" s="10">
        <v>0.94369999999999998</v>
      </c>
      <c r="L12" t="s">
        <v>93</v>
      </c>
      <c r="M12" s="9">
        <v>8904.1</v>
      </c>
      <c r="N12" s="9">
        <v>8405.7800000000007</v>
      </c>
      <c r="O12">
        <v>498.32</v>
      </c>
      <c r="P12" s="9">
        <v>3791.81</v>
      </c>
      <c r="Q12" s="9">
        <v>3574.3</v>
      </c>
      <c r="R12">
        <v>217.52</v>
      </c>
      <c r="S12" s="10">
        <v>0.57150000000000001</v>
      </c>
    </row>
    <row r="13" spans="1:19" x14ac:dyDescent="0.25">
      <c r="A13" t="s">
        <v>94</v>
      </c>
      <c r="B13" t="s">
        <v>95</v>
      </c>
      <c r="C13" s="9">
        <v>6641.41</v>
      </c>
      <c r="D13" s="9">
        <v>6307.26</v>
      </c>
      <c r="E13">
        <v>334.15</v>
      </c>
      <c r="F13" s="10">
        <v>0.83809999999999996</v>
      </c>
      <c r="G13" t="s">
        <v>96</v>
      </c>
      <c r="H13" s="9">
        <v>6692.57</v>
      </c>
      <c r="I13" s="9">
        <v>6345.41</v>
      </c>
      <c r="J13">
        <v>347.16</v>
      </c>
      <c r="K13" s="10">
        <v>0.84450000000000003</v>
      </c>
      <c r="L13" t="s">
        <v>97</v>
      </c>
      <c r="M13" s="9">
        <v>7924.69</v>
      </c>
      <c r="N13" s="9">
        <v>7492.89</v>
      </c>
      <c r="O13">
        <v>431.8</v>
      </c>
      <c r="P13" s="9">
        <v>3159.39</v>
      </c>
      <c r="Q13" s="9">
        <v>2985.73</v>
      </c>
      <c r="R13">
        <v>173.66</v>
      </c>
      <c r="S13" s="10">
        <v>0.53559999999999997</v>
      </c>
    </row>
    <row r="14" spans="1:19" x14ac:dyDescent="0.25">
      <c r="A14" t="s">
        <v>98</v>
      </c>
      <c r="B14" t="s">
        <v>99</v>
      </c>
      <c r="C14" s="9">
        <v>7366.03</v>
      </c>
      <c r="D14" s="9">
        <v>6997.25</v>
      </c>
      <c r="E14">
        <v>368.79</v>
      </c>
      <c r="F14" s="10">
        <v>0.96389999999999998</v>
      </c>
      <c r="G14" t="s">
        <v>100</v>
      </c>
      <c r="H14" s="9">
        <v>7408.78</v>
      </c>
      <c r="I14" s="9">
        <v>7037.52</v>
      </c>
      <c r="J14">
        <v>371.26</v>
      </c>
      <c r="K14" s="10">
        <v>0.96950000000000003</v>
      </c>
      <c r="L14" t="s">
        <v>101</v>
      </c>
      <c r="M14" s="9">
        <v>7641.91</v>
      </c>
      <c r="N14" s="9">
        <v>7247.47</v>
      </c>
      <c r="O14">
        <v>394.44</v>
      </c>
      <c r="P14" s="9">
        <v>2482.46</v>
      </c>
      <c r="Q14" s="9">
        <v>2352.64</v>
      </c>
      <c r="R14">
        <v>129.82</v>
      </c>
      <c r="S14" s="10">
        <v>0.45090000000000002</v>
      </c>
    </row>
    <row r="15" spans="1:19" x14ac:dyDescent="0.25">
      <c r="A15" t="s">
        <v>102</v>
      </c>
      <c r="B15" t="s">
        <v>103</v>
      </c>
      <c r="C15" s="9">
        <v>5263.59</v>
      </c>
      <c r="D15" s="9">
        <v>5007.28</v>
      </c>
      <c r="E15">
        <v>256.31</v>
      </c>
      <c r="F15" s="10">
        <v>0.89700000000000002</v>
      </c>
      <c r="G15" t="s">
        <v>104</v>
      </c>
      <c r="H15" s="9">
        <v>5865.59</v>
      </c>
      <c r="I15" s="9">
        <v>5609.5</v>
      </c>
      <c r="J15">
        <v>256.08999999999997</v>
      </c>
      <c r="K15" s="10">
        <v>0.99960000000000004</v>
      </c>
      <c r="L15" t="s">
        <v>105</v>
      </c>
      <c r="M15" s="9">
        <v>5868.21</v>
      </c>
      <c r="N15" s="9">
        <v>5612.18</v>
      </c>
      <c r="O15">
        <v>256.02999999999997</v>
      </c>
      <c r="P15" s="9">
        <v>1880.55</v>
      </c>
      <c r="Q15" s="9">
        <v>1786.53</v>
      </c>
      <c r="R15">
        <v>94.01</v>
      </c>
      <c r="S15" s="10">
        <v>0.4279</v>
      </c>
    </row>
    <row r="16" spans="1:19" x14ac:dyDescent="0.25">
      <c r="A16" t="s">
        <v>106</v>
      </c>
      <c r="B16" t="s">
        <v>107</v>
      </c>
      <c r="C16" s="9">
        <v>4239.1499999999996</v>
      </c>
      <c r="D16" s="9">
        <v>4039.11</v>
      </c>
      <c r="E16">
        <v>200.04</v>
      </c>
      <c r="F16" s="10">
        <v>0.84899999999999998</v>
      </c>
      <c r="G16" t="s">
        <v>108</v>
      </c>
      <c r="H16" s="9">
        <v>4572.53</v>
      </c>
      <c r="I16" s="9">
        <v>4346.41</v>
      </c>
      <c r="J16">
        <v>226.12</v>
      </c>
      <c r="K16" s="10">
        <v>0.91579999999999995</v>
      </c>
      <c r="L16" t="s">
        <v>109</v>
      </c>
      <c r="M16" s="9">
        <v>4993.0200000000004</v>
      </c>
      <c r="N16" s="9">
        <v>4731</v>
      </c>
      <c r="O16">
        <v>262.02</v>
      </c>
      <c r="P16" s="9">
        <v>2184.92</v>
      </c>
      <c r="Q16" s="9">
        <v>2063.11</v>
      </c>
      <c r="R16">
        <v>121.81</v>
      </c>
      <c r="S16" s="10">
        <v>0.60570000000000002</v>
      </c>
    </row>
    <row r="17" spans="1:19" x14ac:dyDescent="0.25">
      <c r="K17" s="9"/>
    </row>
    <row r="18" spans="1:19" ht="15.75" x14ac:dyDescent="0.25">
      <c r="A18" s="69" t="s">
        <v>30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</row>
    <row r="19" spans="1:19" ht="15" customHeight="1" x14ac:dyDescent="0.25">
      <c r="A19" s="8" t="s">
        <v>50</v>
      </c>
      <c r="B19" s="70" t="s">
        <v>51</v>
      </c>
      <c r="C19" s="70"/>
      <c r="D19" s="70"/>
      <c r="E19" s="70"/>
      <c r="F19" s="70"/>
      <c r="G19" s="70" t="s">
        <v>52</v>
      </c>
      <c r="H19" s="70"/>
      <c r="I19" s="70"/>
      <c r="J19" s="70"/>
      <c r="K19" s="70"/>
      <c r="L19" s="70" t="s">
        <v>53</v>
      </c>
      <c r="M19" s="70"/>
      <c r="N19" s="70"/>
      <c r="O19" s="70"/>
      <c r="P19" s="70" t="s">
        <v>54</v>
      </c>
      <c r="Q19" s="70"/>
      <c r="R19" s="70"/>
      <c r="S19" s="70"/>
    </row>
    <row r="20" spans="1:19" ht="45" x14ac:dyDescent="0.25">
      <c r="A20" s="8" t="s">
        <v>55</v>
      </c>
      <c r="B20" s="8" t="s">
        <v>56</v>
      </c>
      <c r="C20" s="8" t="s">
        <v>57</v>
      </c>
      <c r="D20" s="8" t="s">
        <v>58</v>
      </c>
      <c r="E20" s="8" t="s">
        <v>59</v>
      </c>
      <c r="F20" s="8" t="s">
        <v>60</v>
      </c>
      <c r="G20" s="8" t="s">
        <v>56</v>
      </c>
      <c r="H20" s="8" t="s">
        <v>57</v>
      </c>
      <c r="I20" s="8" t="s">
        <v>58</v>
      </c>
      <c r="J20" s="8" t="s">
        <v>59</v>
      </c>
      <c r="K20" s="8" t="s">
        <v>61</v>
      </c>
      <c r="L20" s="8" t="s">
        <v>56</v>
      </c>
      <c r="M20" s="8" t="s">
        <v>57</v>
      </c>
      <c r="N20" s="8" t="s">
        <v>58</v>
      </c>
      <c r="O20" s="8" t="s">
        <v>59</v>
      </c>
      <c r="P20" s="8" t="s">
        <v>57</v>
      </c>
      <c r="Q20" s="8" t="s">
        <v>58</v>
      </c>
      <c r="R20" s="8" t="s">
        <v>59</v>
      </c>
      <c r="S20" s="8" t="s">
        <v>62</v>
      </c>
    </row>
    <row r="21" spans="1:19" x14ac:dyDescent="0.25">
      <c r="A21" t="s">
        <v>63</v>
      </c>
      <c r="B21" t="s">
        <v>64</v>
      </c>
      <c r="C21">
        <v>166.18</v>
      </c>
      <c r="D21">
        <v>157.16999999999999</v>
      </c>
      <c r="E21">
        <v>9.02</v>
      </c>
      <c r="F21" s="10">
        <v>1</v>
      </c>
      <c r="G21" t="s">
        <v>65</v>
      </c>
      <c r="H21">
        <v>161.9</v>
      </c>
      <c r="I21">
        <v>153.63999999999999</v>
      </c>
      <c r="J21">
        <v>8.26</v>
      </c>
      <c r="K21" s="10">
        <v>0.97419999999999995</v>
      </c>
      <c r="L21" t="s">
        <v>64</v>
      </c>
      <c r="M21">
        <v>166.18</v>
      </c>
      <c r="N21">
        <v>157.16999999999999</v>
      </c>
      <c r="O21">
        <v>9.02</v>
      </c>
      <c r="P21">
        <v>83.47</v>
      </c>
      <c r="Q21">
        <v>78.91</v>
      </c>
      <c r="R21">
        <v>4.55</v>
      </c>
      <c r="S21" s="10">
        <v>0.67479999999999996</v>
      </c>
    </row>
    <row r="22" spans="1:19" x14ac:dyDescent="0.25">
      <c r="A22" t="s">
        <v>67</v>
      </c>
      <c r="B22" t="s">
        <v>68</v>
      </c>
      <c r="C22">
        <v>107.38</v>
      </c>
      <c r="D22">
        <v>102.25</v>
      </c>
      <c r="E22">
        <v>5.13</v>
      </c>
      <c r="F22" s="10">
        <v>0.71909999999999996</v>
      </c>
      <c r="G22" t="s">
        <v>69</v>
      </c>
      <c r="H22">
        <v>105.1</v>
      </c>
      <c r="I22">
        <v>99.86</v>
      </c>
      <c r="J22">
        <v>5.23</v>
      </c>
      <c r="K22" s="10">
        <v>0.70389999999999997</v>
      </c>
      <c r="L22" t="s">
        <v>110</v>
      </c>
      <c r="M22">
        <v>149.32</v>
      </c>
      <c r="N22">
        <v>142.35</v>
      </c>
      <c r="O22">
        <v>6.97</v>
      </c>
      <c r="P22">
        <v>74.760000000000005</v>
      </c>
      <c r="Q22">
        <v>70.73</v>
      </c>
      <c r="R22">
        <v>4.03</v>
      </c>
      <c r="S22" s="10">
        <v>0.66779999999999995</v>
      </c>
    </row>
    <row r="23" spans="1:19" x14ac:dyDescent="0.25">
      <c r="A23" t="s">
        <v>71</v>
      </c>
      <c r="B23" t="s">
        <v>72</v>
      </c>
      <c r="C23">
        <v>113.44</v>
      </c>
      <c r="D23">
        <v>108.44</v>
      </c>
      <c r="E23">
        <v>4.99</v>
      </c>
      <c r="F23" s="10">
        <v>0.76849999999999996</v>
      </c>
      <c r="G23" t="s">
        <v>73</v>
      </c>
      <c r="H23">
        <v>110.22</v>
      </c>
      <c r="I23">
        <v>105.4</v>
      </c>
      <c r="J23">
        <v>4.82</v>
      </c>
      <c r="K23" s="10">
        <v>0.74670000000000003</v>
      </c>
      <c r="L23" t="s">
        <v>111</v>
      </c>
      <c r="M23">
        <v>147.61000000000001</v>
      </c>
      <c r="N23">
        <v>140.82</v>
      </c>
      <c r="O23">
        <v>6.79</v>
      </c>
      <c r="P23">
        <v>81.59</v>
      </c>
      <c r="Q23">
        <v>77.290000000000006</v>
      </c>
      <c r="R23">
        <v>4.3</v>
      </c>
      <c r="S23" s="10">
        <v>0.81679999999999997</v>
      </c>
    </row>
    <row r="24" spans="1:19" x14ac:dyDescent="0.25">
      <c r="A24" t="s">
        <v>75</v>
      </c>
      <c r="B24" t="s">
        <v>76</v>
      </c>
      <c r="C24">
        <v>125.21</v>
      </c>
      <c r="D24">
        <v>119.61</v>
      </c>
      <c r="E24">
        <v>5.61</v>
      </c>
      <c r="F24" s="10">
        <v>0.8095</v>
      </c>
      <c r="G24" t="s">
        <v>77</v>
      </c>
      <c r="H24">
        <v>122.01</v>
      </c>
      <c r="I24">
        <v>116.55</v>
      </c>
      <c r="J24">
        <v>5.46</v>
      </c>
      <c r="K24" s="10">
        <v>0.78879999999999995</v>
      </c>
      <c r="L24" t="s">
        <v>112</v>
      </c>
      <c r="M24">
        <v>154.66999999999999</v>
      </c>
      <c r="N24">
        <v>146.66</v>
      </c>
      <c r="O24">
        <v>8</v>
      </c>
      <c r="P24">
        <v>80.55</v>
      </c>
      <c r="Q24">
        <v>76.19</v>
      </c>
      <c r="R24">
        <v>4.3600000000000003</v>
      </c>
      <c r="S24" s="10">
        <v>0.69830000000000003</v>
      </c>
    </row>
    <row r="25" spans="1:19" x14ac:dyDescent="0.25">
      <c r="A25" t="s">
        <v>78</v>
      </c>
      <c r="B25" t="s">
        <v>79</v>
      </c>
      <c r="C25">
        <v>120.96</v>
      </c>
      <c r="D25">
        <v>113.74</v>
      </c>
      <c r="E25">
        <v>7.21</v>
      </c>
      <c r="F25" s="10">
        <v>0.76759999999999995</v>
      </c>
      <c r="G25" t="s">
        <v>80</v>
      </c>
      <c r="H25">
        <v>125.82</v>
      </c>
      <c r="I25">
        <v>118.89</v>
      </c>
      <c r="J25">
        <v>6.92</v>
      </c>
      <c r="K25" s="10">
        <v>0.79849999999999999</v>
      </c>
      <c r="L25" t="s">
        <v>113</v>
      </c>
      <c r="M25">
        <v>157.58000000000001</v>
      </c>
      <c r="N25">
        <v>148.36000000000001</v>
      </c>
      <c r="O25">
        <v>9.23</v>
      </c>
      <c r="P25">
        <v>86.69</v>
      </c>
      <c r="Q25">
        <v>81.83</v>
      </c>
      <c r="R25">
        <v>4.8600000000000003</v>
      </c>
      <c r="S25" s="10">
        <v>0.7661</v>
      </c>
    </row>
    <row r="26" spans="1:19" x14ac:dyDescent="0.25">
      <c r="A26" t="s">
        <v>82</v>
      </c>
      <c r="B26" t="s">
        <v>83</v>
      </c>
      <c r="C26">
        <v>144.11000000000001</v>
      </c>
      <c r="D26">
        <v>136.44</v>
      </c>
      <c r="E26">
        <v>7.67</v>
      </c>
      <c r="F26" s="10">
        <v>0.86839999999999995</v>
      </c>
      <c r="G26" t="s">
        <v>84</v>
      </c>
      <c r="H26">
        <v>142.79</v>
      </c>
      <c r="I26">
        <v>134.97999999999999</v>
      </c>
      <c r="J26">
        <v>7.81</v>
      </c>
      <c r="K26" s="10">
        <v>0.86050000000000004</v>
      </c>
      <c r="L26" t="s">
        <v>114</v>
      </c>
      <c r="M26">
        <v>165.94</v>
      </c>
      <c r="N26">
        <v>156.66</v>
      </c>
      <c r="O26">
        <v>9.2799999999999994</v>
      </c>
      <c r="P26">
        <v>90.96</v>
      </c>
      <c r="Q26">
        <v>85.87</v>
      </c>
      <c r="R26">
        <v>5.09</v>
      </c>
      <c r="S26" s="10">
        <v>0.73670000000000002</v>
      </c>
    </row>
    <row r="27" spans="1:19" x14ac:dyDescent="0.25">
      <c r="A27" t="s">
        <v>86</v>
      </c>
      <c r="B27" t="s">
        <v>87</v>
      </c>
      <c r="C27">
        <v>150.04</v>
      </c>
      <c r="D27">
        <v>141.41</v>
      </c>
      <c r="E27">
        <v>8.6300000000000008</v>
      </c>
      <c r="F27" s="10">
        <v>0.88170000000000004</v>
      </c>
      <c r="G27" t="s">
        <v>88</v>
      </c>
      <c r="H27">
        <v>147.87</v>
      </c>
      <c r="I27">
        <v>139.28</v>
      </c>
      <c r="J27">
        <v>8.59</v>
      </c>
      <c r="K27" s="10">
        <v>0.86899999999999999</v>
      </c>
      <c r="L27" t="s">
        <v>115</v>
      </c>
      <c r="M27">
        <v>170.17</v>
      </c>
      <c r="N27">
        <v>160.9</v>
      </c>
      <c r="O27">
        <v>9.27</v>
      </c>
      <c r="P27">
        <v>97.33</v>
      </c>
      <c r="Q27">
        <v>91.83</v>
      </c>
      <c r="R27">
        <v>5.5</v>
      </c>
      <c r="S27" s="10">
        <v>0.79269999999999996</v>
      </c>
    </row>
    <row r="28" spans="1:19" x14ac:dyDescent="0.25">
      <c r="A28" t="s">
        <v>90</v>
      </c>
      <c r="B28" t="s">
        <v>91</v>
      </c>
      <c r="C28">
        <v>155.4</v>
      </c>
      <c r="D28">
        <v>146.43</v>
      </c>
      <c r="E28">
        <v>8.9700000000000006</v>
      </c>
      <c r="F28" s="10">
        <v>0.8871</v>
      </c>
      <c r="G28" t="s">
        <v>92</v>
      </c>
      <c r="H28">
        <v>150.35</v>
      </c>
      <c r="I28">
        <v>141.80000000000001</v>
      </c>
      <c r="J28">
        <v>8.5500000000000007</v>
      </c>
      <c r="K28" s="10">
        <v>0.85829999999999995</v>
      </c>
      <c r="L28" t="s">
        <v>116</v>
      </c>
      <c r="M28">
        <v>175.18</v>
      </c>
      <c r="N28">
        <v>165.24</v>
      </c>
      <c r="O28">
        <v>9.94</v>
      </c>
      <c r="P28">
        <v>97.58</v>
      </c>
      <c r="Q28">
        <v>91.92</v>
      </c>
      <c r="R28">
        <v>5.66</v>
      </c>
      <c r="S28" s="10">
        <v>0.74770000000000003</v>
      </c>
    </row>
    <row r="29" spans="1:19" x14ac:dyDescent="0.25">
      <c r="A29" t="s">
        <v>94</v>
      </c>
      <c r="B29" t="s">
        <v>95</v>
      </c>
      <c r="C29">
        <v>137.29</v>
      </c>
      <c r="D29">
        <v>130.38999999999999</v>
      </c>
      <c r="E29">
        <v>6.91</v>
      </c>
      <c r="F29" s="10">
        <v>0.84150000000000003</v>
      </c>
      <c r="G29" t="s">
        <v>96</v>
      </c>
      <c r="H29">
        <v>135.54</v>
      </c>
      <c r="I29">
        <v>128.51</v>
      </c>
      <c r="J29">
        <v>7.03</v>
      </c>
      <c r="K29" s="10">
        <v>0.83079999999999998</v>
      </c>
      <c r="L29" t="s">
        <v>117</v>
      </c>
      <c r="M29">
        <v>163.15</v>
      </c>
      <c r="N29">
        <v>154.25</v>
      </c>
      <c r="O29">
        <v>8.89</v>
      </c>
      <c r="P29">
        <v>89.76</v>
      </c>
      <c r="Q29">
        <v>84.82</v>
      </c>
      <c r="R29">
        <v>4.9400000000000004</v>
      </c>
      <c r="S29" s="10">
        <v>0.73909999999999998</v>
      </c>
    </row>
    <row r="30" spans="1:19" x14ac:dyDescent="0.25">
      <c r="A30" t="s">
        <v>98</v>
      </c>
      <c r="B30" t="s">
        <v>99</v>
      </c>
      <c r="C30">
        <v>141.1</v>
      </c>
      <c r="D30">
        <v>134.04</v>
      </c>
      <c r="E30">
        <v>7.06</v>
      </c>
      <c r="F30" s="10">
        <v>0.85419999999999996</v>
      </c>
      <c r="G30" t="s">
        <v>100</v>
      </c>
      <c r="H30">
        <v>140.5</v>
      </c>
      <c r="I30">
        <v>133.46</v>
      </c>
      <c r="J30">
        <v>7.04</v>
      </c>
      <c r="K30" s="10">
        <v>0.85060000000000002</v>
      </c>
      <c r="L30" t="s">
        <v>118</v>
      </c>
      <c r="M30">
        <v>165.18</v>
      </c>
      <c r="N30">
        <v>156.66</v>
      </c>
      <c r="O30">
        <v>8.52</v>
      </c>
      <c r="P30">
        <v>91.85</v>
      </c>
      <c r="Q30">
        <v>87.01</v>
      </c>
      <c r="R30">
        <v>4.84</v>
      </c>
      <c r="S30" s="10">
        <v>0.77139999999999997</v>
      </c>
    </row>
    <row r="31" spans="1:19" x14ac:dyDescent="0.25">
      <c r="A31" t="s">
        <v>102</v>
      </c>
      <c r="B31" t="s">
        <v>103</v>
      </c>
      <c r="C31">
        <v>126.08</v>
      </c>
      <c r="D31">
        <v>119.95</v>
      </c>
      <c r="E31">
        <v>6.14</v>
      </c>
      <c r="F31" s="10">
        <v>0.75429999999999997</v>
      </c>
      <c r="G31" t="s">
        <v>104</v>
      </c>
      <c r="H31">
        <v>102.94</v>
      </c>
      <c r="I31">
        <v>98.44</v>
      </c>
      <c r="J31">
        <v>4.49</v>
      </c>
      <c r="K31" s="10">
        <v>0.6159</v>
      </c>
      <c r="L31" t="s">
        <v>119</v>
      </c>
      <c r="M31">
        <v>167.14</v>
      </c>
      <c r="N31">
        <v>159.31</v>
      </c>
      <c r="O31">
        <v>7.84</v>
      </c>
      <c r="P31">
        <v>82.32</v>
      </c>
      <c r="Q31">
        <v>78.099999999999994</v>
      </c>
      <c r="R31">
        <v>4.21</v>
      </c>
      <c r="S31" s="10">
        <v>0.65890000000000004</v>
      </c>
    </row>
    <row r="32" spans="1:19" x14ac:dyDescent="0.25">
      <c r="A32" t="s">
        <v>106</v>
      </c>
      <c r="B32" t="s">
        <v>107</v>
      </c>
      <c r="C32">
        <v>118.95</v>
      </c>
      <c r="D32">
        <v>113.33</v>
      </c>
      <c r="E32">
        <v>5.61</v>
      </c>
      <c r="F32" s="10">
        <v>0.72189999999999999</v>
      </c>
      <c r="G32" t="s">
        <v>108</v>
      </c>
      <c r="H32">
        <v>139.97</v>
      </c>
      <c r="I32">
        <v>133.04</v>
      </c>
      <c r="J32">
        <v>6.92</v>
      </c>
      <c r="K32" s="10">
        <v>0.84940000000000004</v>
      </c>
      <c r="L32" t="s">
        <v>120</v>
      </c>
      <c r="M32">
        <v>164.78</v>
      </c>
      <c r="N32">
        <v>156.34</v>
      </c>
      <c r="O32">
        <v>8.44</v>
      </c>
      <c r="P32">
        <v>89.23</v>
      </c>
      <c r="Q32">
        <v>84.17</v>
      </c>
      <c r="R32">
        <v>5.0599999999999996</v>
      </c>
      <c r="S32" s="10">
        <v>0.74770000000000003</v>
      </c>
    </row>
    <row r="33" spans="1:19" x14ac:dyDescent="0.25">
      <c r="C33" s="10"/>
      <c r="D33" s="10"/>
      <c r="E33" s="10"/>
    </row>
    <row r="34" spans="1:19" ht="15.75" x14ac:dyDescent="0.25">
      <c r="A34" s="69" t="s">
        <v>32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19" ht="15" customHeight="1" x14ac:dyDescent="0.25">
      <c r="A35" s="8" t="s">
        <v>50</v>
      </c>
      <c r="B35" s="70" t="s">
        <v>51</v>
      </c>
      <c r="C35" s="70"/>
      <c r="D35" s="70"/>
      <c r="E35" s="70"/>
      <c r="F35" s="70"/>
      <c r="G35" s="70" t="s">
        <v>52</v>
      </c>
      <c r="H35" s="70"/>
      <c r="I35" s="70"/>
      <c r="J35" s="70"/>
      <c r="K35" s="70"/>
      <c r="L35" s="70" t="s">
        <v>53</v>
      </c>
      <c r="M35" s="70"/>
      <c r="N35" s="70"/>
      <c r="O35" s="70"/>
      <c r="P35" s="70" t="s">
        <v>54</v>
      </c>
      <c r="Q35" s="70"/>
      <c r="R35" s="70"/>
      <c r="S35" s="70"/>
    </row>
    <row r="36" spans="1:19" ht="45" x14ac:dyDescent="0.25">
      <c r="A36" s="8" t="s">
        <v>55</v>
      </c>
      <c r="B36" s="8" t="s">
        <v>56</v>
      </c>
      <c r="C36" s="8" t="s">
        <v>57</v>
      </c>
      <c r="D36" s="8" t="s">
        <v>58</v>
      </c>
      <c r="E36" s="8" t="s">
        <v>59</v>
      </c>
      <c r="F36" s="8" t="s">
        <v>60</v>
      </c>
      <c r="G36" s="8" t="s">
        <v>56</v>
      </c>
      <c r="H36" s="8" t="s">
        <v>57</v>
      </c>
      <c r="I36" s="8" t="s">
        <v>58</v>
      </c>
      <c r="J36" s="8" t="s">
        <v>59</v>
      </c>
      <c r="K36" s="8" t="s">
        <v>61</v>
      </c>
      <c r="L36" s="8" t="s">
        <v>56</v>
      </c>
      <c r="M36" s="8" t="s">
        <v>57</v>
      </c>
      <c r="N36" s="8" t="s">
        <v>58</v>
      </c>
      <c r="O36" s="8" t="s">
        <v>59</v>
      </c>
      <c r="P36" s="8" t="s">
        <v>57</v>
      </c>
      <c r="Q36" s="8" t="s">
        <v>58</v>
      </c>
      <c r="R36" s="8" t="s">
        <v>59</v>
      </c>
      <c r="S36" s="8" t="s">
        <v>62</v>
      </c>
    </row>
    <row r="37" spans="1:19" x14ac:dyDescent="0.25">
      <c r="A37" t="s">
        <v>63</v>
      </c>
      <c r="B37" t="s">
        <v>64</v>
      </c>
      <c r="C37" s="9">
        <v>4491.07</v>
      </c>
      <c r="D37" s="9">
        <v>4247.38</v>
      </c>
      <c r="E37">
        <v>243.69</v>
      </c>
      <c r="F37" s="10">
        <v>0.92930000000000001</v>
      </c>
      <c r="G37" t="s">
        <v>65</v>
      </c>
      <c r="H37" s="9">
        <v>4188.92</v>
      </c>
      <c r="I37" s="9">
        <v>3975.15</v>
      </c>
      <c r="J37">
        <v>213.77</v>
      </c>
      <c r="K37" s="10">
        <v>0.86680000000000001</v>
      </c>
      <c r="L37" t="s">
        <v>121</v>
      </c>
      <c r="M37" s="9">
        <v>4832.8</v>
      </c>
      <c r="N37" s="9">
        <v>4580.8500000000004</v>
      </c>
      <c r="O37">
        <v>251.95</v>
      </c>
      <c r="P37" s="9">
        <v>2527.5</v>
      </c>
      <c r="Q37" s="9">
        <v>2391.87</v>
      </c>
      <c r="R37">
        <v>135.63</v>
      </c>
      <c r="S37" s="10">
        <v>0.70179999999999998</v>
      </c>
    </row>
    <row r="38" spans="1:19" x14ac:dyDescent="0.25">
      <c r="A38" t="s">
        <v>67</v>
      </c>
      <c r="B38" t="s">
        <v>68</v>
      </c>
      <c r="C38" s="9">
        <v>5066.9399999999996</v>
      </c>
      <c r="D38" s="9">
        <v>4824.92</v>
      </c>
      <c r="E38">
        <v>242.02</v>
      </c>
      <c r="F38" s="10">
        <v>0.96750000000000003</v>
      </c>
      <c r="G38" t="s">
        <v>69</v>
      </c>
      <c r="H38" s="9">
        <v>3846.43</v>
      </c>
      <c r="I38" s="9">
        <v>3654.98</v>
      </c>
      <c r="J38">
        <v>191.45</v>
      </c>
      <c r="K38" s="10">
        <v>0.73450000000000004</v>
      </c>
      <c r="L38" t="s">
        <v>122</v>
      </c>
      <c r="M38" s="9">
        <v>5237.03</v>
      </c>
      <c r="N38" s="9">
        <v>4994.4799999999996</v>
      </c>
      <c r="O38">
        <v>242.55</v>
      </c>
      <c r="P38" s="9">
        <v>2319.08</v>
      </c>
      <c r="Q38" s="9">
        <v>2197.4</v>
      </c>
      <c r="R38">
        <v>121.68</v>
      </c>
      <c r="S38" s="10">
        <v>0.59140000000000004</v>
      </c>
    </row>
    <row r="39" spans="1:19" x14ac:dyDescent="0.25">
      <c r="A39" t="s">
        <v>71</v>
      </c>
      <c r="B39" t="s">
        <v>72</v>
      </c>
      <c r="C39" s="9">
        <v>5140.6499999999996</v>
      </c>
      <c r="D39" s="9">
        <v>4914.46</v>
      </c>
      <c r="E39">
        <v>226.19</v>
      </c>
      <c r="F39" s="10">
        <v>0.95950000000000002</v>
      </c>
      <c r="G39" t="s">
        <v>73</v>
      </c>
      <c r="H39" s="9">
        <v>4773.5600000000004</v>
      </c>
      <c r="I39" s="9">
        <v>4564.8900000000003</v>
      </c>
      <c r="J39">
        <v>208.67</v>
      </c>
      <c r="K39" s="10">
        <v>0.89090000000000003</v>
      </c>
      <c r="L39" t="s">
        <v>123</v>
      </c>
      <c r="M39" s="9">
        <v>5357.91</v>
      </c>
      <c r="N39" s="9">
        <v>5139.42</v>
      </c>
      <c r="O39">
        <v>218.49</v>
      </c>
      <c r="P39" s="9">
        <v>2629.27</v>
      </c>
      <c r="Q39" s="9">
        <v>2494.0100000000002</v>
      </c>
      <c r="R39">
        <v>135.26</v>
      </c>
      <c r="S39" s="10">
        <v>0.72209999999999996</v>
      </c>
    </row>
    <row r="40" spans="1:19" x14ac:dyDescent="0.25">
      <c r="A40" t="s">
        <v>75</v>
      </c>
      <c r="B40" t="s">
        <v>76</v>
      </c>
      <c r="C40" s="9">
        <v>5495.8</v>
      </c>
      <c r="D40" s="9">
        <v>5249.69</v>
      </c>
      <c r="E40">
        <v>246.11</v>
      </c>
      <c r="F40" s="10">
        <v>0.95750000000000002</v>
      </c>
      <c r="G40" t="s">
        <v>77</v>
      </c>
      <c r="H40" s="9">
        <v>5264.29</v>
      </c>
      <c r="I40" s="9">
        <v>5028.53</v>
      </c>
      <c r="J40">
        <v>235.76</v>
      </c>
      <c r="K40" s="10">
        <v>0.91710000000000003</v>
      </c>
      <c r="L40" t="s">
        <v>124</v>
      </c>
      <c r="M40" s="9">
        <v>5739.86</v>
      </c>
      <c r="N40" s="9">
        <v>5483.52</v>
      </c>
      <c r="O40">
        <v>256.33999999999997</v>
      </c>
      <c r="P40" s="9">
        <v>2633.35</v>
      </c>
      <c r="Q40" s="9">
        <v>2494.1999999999998</v>
      </c>
      <c r="R40">
        <v>139.16</v>
      </c>
      <c r="S40" s="10">
        <v>0.61140000000000005</v>
      </c>
    </row>
    <row r="41" spans="1:19" x14ac:dyDescent="0.25">
      <c r="A41" t="s">
        <v>78</v>
      </c>
      <c r="B41" t="s">
        <v>79</v>
      </c>
      <c r="C41" s="9">
        <v>4492.04</v>
      </c>
      <c r="D41" s="9">
        <v>4224.21</v>
      </c>
      <c r="E41">
        <v>267.83</v>
      </c>
      <c r="F41" s="10">
        <v>0.76080000000000003</v>
      </c>
      <c r="G41" t="s">
        <v>80</v>
      </c>
      <c r="H41" s="9">
        <v>5369.75</v>
      </c>
      <c r="I41" s="9">
        <v>5074.26</v>
      </c>
      <c r="J41">
        <v>295.49</v>
      </c>
      <c r="K41" s="10">
        <v>0.90939999999999999</v>
      </c>
      <c r="L41" t="s">
        <v>125</v>
      </c>
      <c r="M41" s="9">
        <v>5904.43</v>
      </c>
      <c r="N41" s="9">
        <v>5603.99</v>
      </c>
      <c r="O41">
        <v>300.43</v>
      </c>
      <c r="P41" s="9">
        <v>2944</v>
      </c>
      <c r="Q41" s="9">
        <v>2781.68</v>
      </c>
      <c r="R41">
        <v>162.32</v>
      </c>
      <c r="S41" s="10">
        <v>0.68940000000000001</v>
      </c>
    </row>
    <row r="42" spans="1:19" x14ac:dyDescent="0.25">
      <c r="A42" t="s">
        <v>82</v>
      </c>
      <c r="B42" t="s">
        <v>83</v>
      </c>
      <c r="C42" s="9">
        <v>5978.33</v>
      </c>
      <c r="D42" s="9">
        <v>5660.11</v>
      </c>
      <c r="E42">
        <v>318.22000000000003</v>
      </c>
      <c r="F42" s="10">
        <v>0.96740000000000004</v>
      </c>
      <c r="G42" t="s">
        <v>84</v>
      </c>
      <c r="H42" s="9">
        <v>5683.64</v>
      </c>
      <c r="I42" s="9">
        <v>5372.82</v>
      </c>
      <c r="J42">
        <v>310.82</v>
      </c>
      <c r="K42" s="10">
        <v>0.91969999999999996</v>
      </c>
      <c r="L42" t="s">
        <v>126</v>
      </c>
      <c r="M42" s="9">
        <v>6180.06</v>
      </c>
      <c r="N42" s="9">
        <v>5838.8</v>
      </c>
      <c r="O42">
        <v>341.25</v>
      </c>
      <c r="P42" s="9">
        <v>3080.77</v>
      </c>
      <c r="Q42" s="9">
        <v>2909.78</v>
      </c>
      <c r="R42">
        <v>170.99</v>
      </c>
      <c r="S42" s="10">
        <v>0.66979999999999995</v>
      </c>
    </row>
    <row r="43" spans="1:19" x14ac:dyDescent="0.25">
      <c r="A43" t="s">
        <v>86</v>
      </c>
      <c r="B43" t="s">
        <v>87</v>
      </c>
      <c r="C43" s="9">
        <v>6154.7</v>
      </c>
      <c r="D43" s="9">
        <v>5800.84</v>
      </c>
      <c r="E43">
        <v>353.86</v>
      </c>
      <c r="F43" s="10">
        <v>0.97829999999999995</v>
      </c>
      <c r="G43" t="s">
        <v>88</v>
      </c>
      <c r="H43" s="9">
        <v>5855.93</v>
      </c>
      <c r="I43" s="9">
        <v>5515.93</v>
      </c>
      <c r="J43">
        <v>340</v>
      </c>
      <c r="K43" s="10">
        <v>0.93079999999999996</v>
      </c>
      <c r="L43" t="s">
        <v>127</v>
      </c>
      <c r="M43" s="9">
        <v>6291.54</v>
      </c>
      <c r="N43" s="9">
        <v>5926.46</v>
      </c>
      <c r="O43">
        <v>365.08</v>
      </c>
      <c r="P43" s="9">
        <v>3306.43</v>
      </c>
      <c r="Q43" s="9">
        <v>3120.95</v>
      </c>
      <c r="R43">
        <v>185.48</v>
      </c>
      <c r="S43" s="10">
        <v>0.73140000000000005</v>
      </c>
    </row>
    <row r="44" spans="1:19" x14ac:dyDescent="0.25">
      <c r="A44" t="s">
        <v>90</v>
      </c>
      <c r="B44" t="s">
        <v>91</v>
      </c>
      <c r="C44" s="9">
        <v>6299.93</v>
      </c>
      <c r="D44" s="9">
        <v>5936.19</v>
      </c>
      <c r="E44">
        <v>363.74</v>
      </c>
      <c r="F44" s="10">
        <v>0.96279999999999999</v>
      </c>
      <c r="G44" t="s">
        <v>92</v>
      </c>
      <c r="H44" s="9">
        <v>6111.97</v>
      </c>
      <c r="I44" s="9">
        <v>5764.29</v>
      </c>
      <c r="J44">
        <v>347.68</v>
      </c>
      <c r="K44" s="10">
        <v>0.93410000000000004</v>
      </c>
      <c r="L44" t="s">
        <v>128</v>
      </c>
      <c r="M44" s="9">
        <v>6543.44</v>
      </c>
      <c r="N44" s="9">
        <v>6173.86</v>
      </c>
      <c r="O44">
        <v>369.59</v>
      </c>
      <c r="P44" s="9">
        <v>3213.93</v>
      </c>
      <c r="Q44" s="9">
        <v>3030.2</v>
      </c>
      <c r="R44">
        <v>183.73</v>
      </c>
      <c r="S44" s="10">
        <v>0.65969999999999995</v>
      </c>
    </row>
    <row r="45" spans="1:19" x14ac:dyDescent="0.25">
      <c r="A45" t="s">
        <v>94</v>
      </c>
      <c r="B45" t="s">
        <v>95</v>
      </c>
      <c r="C45" s="9">
        <v>5856.22</v>
      </c>
      <c r="D45" s="9">
        <v>5561.57</v>
      </c>
      <c r="E45">
        <v>294.64</v>
      </c>
      <c r="F45" s="10">
        <v>0.94850000000000001</v>
      </c>
      <c r="G45" t="s">
        <v>96</v>
      </c>
      <c r="H45" s="9">
        <v>5563.29</v>
      </c>
      <c r="I45" s="9">
        <v>5274.7</v>
      </c>
      <c r="J45">
        <v>288.58999999999997</v>
      </c>
      <c r="K45" s="10">
        <v>0.90110000000000001</v>
      </c>
      <c r="L45" t="s">
        <v>129</v>
      </c>
      <c r="M45" s="9">
        <v>6173.93</v>
      </c>
      <c r="N45" s="9">
        <v>5844.45</v>
      </c>
      <c r="O45">
        <v>329.49</v>
      </c>
      <c r="P45" s="9">
        <v>2992.47</v>
      </c>
      <c r="Q45" s="9">
        <v>2828.67</v>
      </c>
      <c r="R45">
        <v>163.80000000000001</v>
      </c>
      <c r="S45" s="10">
        <v>0.65049999999999997</v>
      </c>
    </row>
    <row r="46" spans="1:19" x14ac:dyDescent="0.25">
      <c r="A46" t="s">
        <v>98</v>
      </c>
      <c r="B46" t="s">
        <v>99</v>
      </c>
      <c r="C46" s="9">
        <v>5832.94</v>
      </c>
      <c r="D46" s="9">
        <v>5540.9</v>
      </c>
      <c r="E46">
        <v>292.02999999999997</v>
      </c>
      <c r="F46" s="10">
        <v>0.96740000000000004</v>
      </c>
      <c r="G46" t="s">
        <v>100</v>
      </c>
      <c r="H46" s="9">
        <v>5773.2</v>
      </c>
      <c r="I46" s="9">
        <v>5483.9</v>
      </c>
      <c r="J46">
        <v>289.3</v>
      </c>
      <c r="K46" s="10">
        <v>0.95750000000000002</v>
      </c>
      <c r="L46" t="s">
        <v>130</v>
      </c>
      <c r="M46" s="9">
        <v>6029.2</v>
      </c>
      <c r="N46" s="9">
        <v>5735.24</v>
      </c>
      <c r="O46">
        <v>293.95</v>
      </c>
      <c r="P46" s="9">
        <v>2852.68</v>
      </c>
      <c r="Q46" s="9">
        <v>2704.06</v>
      </c>
      <c r="R46">
        <v>148.62</v>
      </c>
      <c r="S46" s="10">
        <v>0.65480000000000005</v>
      </c>
    </row>
    <row r="47" spans="1:19" x14ac:dyDescent="0.25">
      <c r="A47" t="s">
        <v>102</v>
      </c>
      <c r="B47" t="s">
        <v>103</v>
      </c>
      <c r="C47" s="9">
        <v>5567.72</v>
      </c>
      <c r="D47" s="9">
        <v>5296.6</v>
      </c>
      <c r="E47">
        <v>271.12</v>
      </c>
      <c r="F47" s="10">
        <v>0.99370000000000003</v>
      </c>
      <c r="G47" t="s">
        <v>104</v>
      </c>
      <c r="H47" s="9">
        <v>3863.69</v>
      </c>
      <c r="I47" s="9">
        <v>3695</v>
      </c>
      <c r="J47">
        <v>168.68</v>
      </c>
      <c r="K47" s="10">
        <v>0.68959999999999999</v>
      </c>
      <c r="L47" t="s">
        <v>131</v>
      </c>
      <c r="M47" s="9">
        <v>5602.9</v>
      </c>
      <c r="N47" s="9">
        <v>5367.23</v>
      </c>
      <c r="O47">
        <v>235.66</v>
      </c>
      <c r="P47" s="9">
        <v>2530.35</v>
      </c>
      <c r="Q47" s="9">
        <v>2403.4699999999998</v>
      </c>
      <c r="R47">
        <v>126.88</v>
      </c>
      <c r="S47" s="10">
        <v>0.60189999999999999</v>
      </c>
    </row>
    <row r="48" spans="1:19" x14ac:dyDescent="0.25">
      <c r="A48" t="s">
        <v>106</v>
      </c>
      <c r="B48" t="s">
        <v>107</v>
      </c>
      <c r="C48" s="9">
        <v>4807.88</v>
      </c>
      <c r="D48" s="9">
        <v>4581</v>
      </c>
      <c r="E48">
        <v>226.88</v>
      </c>
      <c r="F48" s="10">
        <v>0.96679999999999999</v>
      </c>
      <c r="G48" t="s">
        <v>108</v>
      </c>
      <c r="H48" s="9">
        <v>4391.97</v>
      </c>
      <c r="I48" s="9">
        <v>4174.7700000000004</v>
      </c>
      <c r="J48">
        <v>217.19</v>
      </c>
      <c r="K48" s="10">
        <v>0.88319999999999999</v>
      </c>
      <c r="L48" t="s">
        <v>132</v>
      </c>
      <c r="M48" s="9">
        <v>4973.04</v>
      </c>
      <c r="N48" s="9">
        <v>4705.7700000000004</v>
      </c>
      <c r="O48">
        <v>267.27</v>
      </c>
      <c r="P48" s="9">
        <v>2517.89</v>
      </c>
      <c r="Q48" s="9">
        <v>2376.9499999999998</v>
      </c>
      <c r="R48">
        <v>140.94</v>
      </c>
      <c r="S48" s="10">
        <v>0.70150000000000001</v>
      </c>
    </row>
    <row r="50" spans="1:19" ht="15.75" x14ac:dyDescent="0.25">
      <c r="A50" s="69" t="s">
        <v>33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</row>
    <row r="51" spans="1:19" x14ac:dyDescent="0.25">
      <c r="A51" s="8" t="s">
        <v>50</v>
      </c>
      <c r="B51" s="70" t="s">
        <v>51</v>
      </c>
      <c r="C51" s="70"/>
      <c r="D51" s="70"/>
      <c r="E51" s="70"/>
      <c r="F51" s="70"/>
      <c r="G51" s="70" t="s">
        <v>52</v>
      </c>
      <c r="H51" s="70"/>
      <c r="I51" s="70"/>
      <c r="J51" s="70"/>
      <c r="K51" s="70"/>
      <c r="L51" s="70" t="s">
        <v>53</v>
      </c>
      <c r="M51" s="70"/>
      <c r="N51" s="70"/>
      <c r="O51" s="70"/>
      <c r="P51" s="70" t="s">
        <v>54</v>
      </c>
      <c r="Q51" s="70"/>
      <c r="R51" s="70"/>
      <c r="S51" s="70"/>
    </row>
    <row r="52" spans="1:19" ht="45" x14ac:dyDescent="0.25">
      <c r="A52" s="8" t="s">
        <v>55</v>
      </c>
      <c r="B52" s="8" t="s">
        <v>56</v>
      </c>
      <c r="C52" s="8" t="s">
        <v>57</v>
      </c>
      <c r="D52" s="8" t="s">
        <v>58</v>
      </c>
      <c r="E52" s="8" t="s">
        <v>59</v>
      </c>
      <c r="F52" s="8" t="s">
        <v>60</v>
      </c>
      <c r="G52" s="8" t="s">
        <v>56</v>
      </c>
      <c r="H52" s="8" t="s">
        <v>57</v>
      </c>
      <c r="I52" s="8" t="s">
        <v>58</v>
      </c>
      <c r="J52" s="8" t="s">
        <v>59</v>
      </c>
      <c r="K52" s="8" t="s">
        <v>61</v>
      </c>
      <c r="L52" s="8" t="s">
        <v>56</v>
      </c>
      <c r="M52" s="8" t="s">
        <v>57</v>
      </c>
      <c r="N52" s="8" t="s">
        <v>58</v>
      </c>
      <c r="O52" s="8" t="s">
        <v>59</v>
      </c>
      <c r="P52" s="8" t="s">
        <v>57</v>
      </c>
      <c r="Q52" s="8" t="s">
        <v>58</v>
      </c>
      <c r="R52" s="8" t="s">
        <v>59</v>
      </c>
      <c r="S52" s="8" t="s">
        <v>62</v>
      </c>
    </row>
    <row r="53" spans="1:19" x14ac:dyDescent="0.25">
      <c r="A53" t="s">
        <v>63</v>
      </c>
      <c r="B53" t="s">
        <v>64</v>
      </c>
      <c r="C53">
        <v>510.62</v>
      </c>
      <c r="D53">
        <v>482.91</v>
      </c>
      <c r="E53">
        <v>27.71</v>
      </c>
      <c r="F53" s="10">
        <v>0.93010000000000004</v>
      </c>
      <c r="G53" t="s">
        <v>65</v>
      </c>
      <c r="H53">
        <v>498.85</v>
      </c>
      <c r="I53">
        <v>473.39</v>
      </c>
      <c r="J53">
        <v>25.46</v>
      </c>
      <c r="K53" s="10">
        <v>0.90869999999999995</v>
      </c>
      <c r="L53" t="s">
        <v>133</v>
      </c>
      <c r="M53">
        <v>548.99</v>
      </c>
      <c r="N53">
        <v>521.67999999999995</v>
      </c>
      <c r="O53">
        <v>27.31</v>
      </c>
      <c r="P53">
        <v>322.87</v>
      </c>
      <c r="Q53">
        <v>305.43</v>
      </c>
      <c r="R53">
        <v>17.440000000000001</v>
      </c>
      <c r="S53" s="10">
        <v>0.78690000000000004</v>
      </c>
    </row>
    <row r="54" spans="1:19" x14ac:dyDescent="0.25">
      <c r="A54" t="s">
        <v>67</v>
      </c>
      <c r="B54" t="s">
        <v>68</v>
      </c>
      <c r="C54">
        <v>528.27</v>
      </c>
      <c r="D54">
        <v>503.04</v>
      </c>
      <c r="E54">
        <v>25.23</v>
      </c>
      <c r="F54" s="10">
        <v>0.92369999999999997</v>
      </c>
      <c r="G54" t="s">
        <v>69</v>
      </c>
      <c r="H54">
        <v>479.84</v>
      </c>
      <c r="I54">
        <v>455.95</v>
      </c>
      <c r="J54">
        <v>23.88</v>
      </c>
      <c r="K54" s="10">
        <v>0.83899999999999997</v>
      </c>
      <c r="L54" t="s">
        <v>134</v>
      </c>
      <c r="M54">
        <v>571.9</v>
      </c>
      <c r="N54">
        <v>545.5</v>
      </c>
      <c r="O54">
        <v>26.4</v>
      </c>
      <c r="P54">
        <v>298.45</v>
      </c>
      <c r="Q54">
        <v>282.63</v>
      </c>
      <c r="R54">
        <v>15.82</v>
      </c>
      <c r="S54" s="10">
        <v>0.69640000000000002</v>
      </c>
    </row>
    <row r="55" spans="1:19" x14ac:dyDescent="0.25">
      <c r="A55" t="s">
        <v>71</v>
      </c>
      <c r="B55" t="s">
        <v>72</v>
      </c>
      <c r="C55">
        <v>552.70000000000005</v>
      </c>
      <c r="D55">
        <v>528.38</v>
      </c>
      <c r="E55">
        <v>24.32</v>
      </c>
      <c r="F55" s="10">
        <v>0.9335</v>
      </c>
      <c r="G55" t="s">
        <v>73</v>
      </c>
      <c r="H55">
        <v>531.41999999999996</v>
      </c>
      <c r="I55">
        <v>508.19</v>
      </c>
      <c r="J55">
        <v>23.23</v>
      </c>
      <c r="K55" s="10">
        <v>0.89759999999999995</v>
      </c>
      <c r="L55" t="s">
        <v>135</v>
      </c>
      <c r="M55">
        <v>592.05999999999995</v>
      </c>
      <c r="N55">
        <v>565.83000000000004</v>
      </c>
      <c r="O55">
        <v>26.23</v>
      </c>
      <c r="P55">
        <v>352.98</v>
      </c>
      <c r="Q55">
        <v>334.65</v>
      </c>
      <c r="R55">
        <v>18.34</v>
      </c>
      <c r="S55" s="10">
        <v>0.88009999999999999</v>
      </c>
    </row>
    <row r="56" spans="1:19" x14ac:dyDescent="0.25">
      <c r="A56" t="s">
        <v>75</v>
      </c>
      <c r="B56" t="s">
        <v>76</v>
      </c>
      <c r="C56">
        <v>601.04</v>
      </c>
      <c r="D56">
        <v>574.12</v>
      </c>
      <c r="E56">
        <v>26.92</v>
      </c>
      <c r="F56" s="10">
        <v>0.97250000000000003</v>
      </c>
      <c r="G56" t="s">
        <v>77</v>
      </c>
      <c r="H56">
        <v>587.30999999999995</v>
      </c>
      <c r="I56">
        <v>561.01</v>
      </c>
      <c r="J56">
        <v>26.3</v>
      </c>
      <c r="K56" s="10">
        <v>0.95030000000000003</v>
      </c>
      <c r="L56" t="s">
        <v>136</v>
      </c>
      <c r="M56">
        <v>618.03</v>
      </c>
      <c r="N56">
        <v>589.84</v>
      </c>
      <c r="O56">
        <v>28.19</v>
      </c>
      <c r="P56">
        <v>337.12</v>
      </c>
      <c r="Q56">
        <v>319.16000000000003</v>
      </c>
      <c r="R56">
        <v>17.96</v>
      </c>
      <c r="S56" s="10">
        <v>0.72729999999999995</v>
      </c>
    </row>
    <row r="57" spans="1:19" x14ac:dyDescent="0.25">
      <c r="A57" t="s">
        <v>78</v>
      </c>
      <c r="B57" t="s">
        <v>79</v>
      </c>
      <c r="C57">
        <v>532.24</v>
      </c>
      <c r="D57">
        <v>500.5</v>
      </c>
      <c r="E57">
        <v>31.73</v>
      </c>
      <c r="F57" s="10">
        <v>0.85229999999999995</v>
      </c>
      <c r="G57" t="s">
        <v>80</v>
      </c>
      <c r="H57">
        <v>578.17999999999995</v>
      </c>
      <c r="I57">
        <v>546.36</v>
      </c>
      <c r="J57">
        <v>31.82</v>
      </c>
      <c r="K57" s="10">
        <v>0.92589999999999995</v>
      </c>
      <c r="L57" t="s">
        <v>137</v>
      </c>
      <c r="M57">
        <v>624.45000000000005</v>
      </c>
      <c r="N57">
        <v>592.69000000000005</v>
      </c>
      <c r="O57">
        <v>31.77</v>
      </c>
      <c r="P57">
        <v>371.41</v>
      </c>
      <c r="Q57">
        <v>350.79</v>
      </c>
      <c r="R57">
        <v>20.61</v>
      </c>
      <c r="S57" s="10">
        <v>0.82199999999999995</v>
      </c>
    </row>
    <row r="58" spans="1:19" x14ac:dyDescent="0.25">
      <c r="A58" t="s">
        <v>82</v>
      </c>
      <c r="B58" t="s">
        <v>83</v>
      </c>
      <c r="C58">
        <v>611.1</v>
      </c>
      <c r="D58">
        <v>578.57000000000005</v>
      </c>
      <c r="E58">
        <v>32.53</v>
      </c>
      <c r="F58" s="10">
        <v>0.95150000000000001</v>
      </c>
      <c r="G58" t="s">
        <v>84</v>
      </c>
      <c r="H58">
        <v>579.62</v>
      </c>
      <c r="I58">
        <v>547.91999999999996</v>
      </c>
      <c r="J58">
        <v>31.7</v>
      </c>
      <c r="K58" s="10">
        <v>0.90249999999999997</v>
      </c>
      <c r="L58" t="s">
        <v>126</v>
      </c>
      <c r="M58">
        <v>642.25</v>
      </c>
      <c r="N58">
        <v>606.78</v>
      </c>
      <c r="O58">
        <v>35.46</v>
      </c>
      <c r="P58">
        <v>379.19</v>
      </c>
      <c r="Q58">
        <v>358.05</v>
      </c>
      <c r="R58">
        <v>21.13</v>
      </c>
      <c r="S58" s="10">
        <v>0.79310000000000003</v>
      </c>
    </row>
    <row r="59" spans="1:19" x14ac:dyDescent="0.25">
      <c r="A59" t="s">
        <v>86</v>
      </c>
      <c r="B59" t="s">
        <v>87</v>
      </c>
      <c r="C59">
        <v>595.72</v>
      </c>
      <c r="D59">
        <v>561.47</v>
      </c>
      <c r="E59">
        <v>34.25</v>
      </c>
      <c r="F59" s="10">
        <v>0.8931</v>
      </c>
      <c r="G59" t="s">
        <v>88</v>
      </c>
      <c r="H59">
        <v>586.91</v>
      </c>
      <c r="I59">
        <v>552.83000000000004</v>
      </c>
      <c r="J59">
        <v>34.08</v>
      </c>
      <c r="K59" s="10">
        <v>0.87990000000000002</v>
      </c>
      <c r="L59" t="s">
        <v>138</v>
      </c>
      <c r="M59">
        <v>667</v>
      </c>
      <c r="N59">
        <v>629.34</v>
      </c>
      <c r="O59">
        <v>37.659999999999997</v>
      </c>
      <c r="P59">
        <v>403.4</v>
      </c>
      <c r="Q59">
        <v>380.71</v>
      </c>
      <c r="R59">
        <v>22.7</v>
      </c>
      <c r="S59" s="10">
        <v>0.84019999999999995</v>
      </c>
    </row>
    <row r="60" spans="1:19" x14ac:dyDescent="0.25">
      <c r="A60" t="s">
        <v>90</v>
      </c>
      <c r="B60" t="s">
        <v>91</v>
      </c>
      <c r="C60">
        <v>637.21</v>
      </c>
      <c r="D60">
        <v>600.41999999999996</v>
      </c>
      <c r="E60">
        <v>36.79</v>
      </c>
      <c r="F60" s="10">
        <v>0.95269999999999999</v>
      </c>
      <c r="G60" t="s">
        <v>92</v>
      </c>
      <c r="H60">
        <v>622.79999999999995</v>
      </c>
      <c r="I60">
        <v>587.37</v>
      </c>
      <c r="J60">
        <v>35.43</v>
      </c>
      <c r="K60" s="10">
        <v>0.93110000000000004</v>
      </c>
      <c r="L60" t="s">
        <v>139</v>
      </c>
      <c r="M60">
        <v>668.86</v>
      </c>
      <c r="N60">
        <v>631.07000000000005</v>
      </c>
      <c r="O60">
        <v>37.78</v>
      </c>
      <c r="P60">
        <v>378.2</v>
      </c>
      <c r="Q60">
        <v>356.56</v>
      </c>
      <c r="R60">
        <v>21.64</v>
      </c>
      <c r="S60" s="10">
        <v>0.75939999999999996</v>
      </c>
    </row>
    <row r="61" spans="1:19" x14ac:dyDescent="0.25">
      <c r="A61" t="s">
        <v>94</v>
      </c>
      <c r="B61" t="s">
        <v>95</v>
      </c>
      <c r="C61">
        <v>608.54</v>
      </c>
      <c r="D61">
        <v>577.92999999999995</v>
      </c>
      <c r="E61">
        <v>30.62</v>
      </c>
      <c r="F61" s="10">
        <v>0.95</v>
      </c>
      <c r="G61" t="s">
        <v>96</v>
      </c>
      <c r="H61">
        <v>582.20000000000005</v>
      </c>
      <c r="I61">
        <v>552</v>
      </c>
      <c r="J61">
        <v>30.2</v>
      </c>
      <c r="K61" s="10">
        <v>0.90890000000000004</v>
      </c>
      <c r="L61" t="s">
        <v>140</v>
      </c>
      <c r="M61">
        <v>640.55999999999995</v>
      </c>
      <c r="N61">
        <v>604.80999999999995</v>
      </c>
      <c r="O61">
        <v>35.76</v>
      </c>
      <c r="P61">
        <v>362.49</v>
      </c>
      <c r="Q61">
        <v>342.6</v>
      </c>
      <c r="R61">
        <v>19.89</v>
      </c>
      <c r="S61" s="10">
        <v>0.76139999999999997</v>
      </c>
    </row>
    <row r="62" spans="1:19" x14ac:dyDescent="0.25">
      <c r="A62" t="s">
        <v>98</v>
      </c>
      <c r="B62" t="s">
        <v>99</v>
      </c>
      <c r="C62">
        <v>610.98</v>
      </c>
      <c r="D62">
        <v>580.39</v>
      </c>
      <c r="E62">
        <v>30.59</v>
      </c>
      <c r="F62" s="10">
        <v>0.96519999999999995</v>
      </c>
      <c r="G62" t="s">
        <v>100</v>
      </c>
      <c r="H62">
        <v>599.33000000000004</v>
      </c>
      <c r="I62">
        <v>569.29999999999995</v>
      </c>
      <c r="J62">
        <v>30.03</v>
      </c>
      <c r="K62" s="10">
        <v>0.94679999999999997</v>
      </c>
      <c r="L62" t="s">
        <v>141</v>
      </c>
      <c r="M62">
        <v>632.99</v>
      </c>
      <c r="N62">
        <v>602.11</v>
      </c>
      <c r="O62">
        <v>30.87</v>
      </c>
      <c r="P62">
        <v>360.77</v>
      </c>
      <c r="Q62">
        <v>341.86</v>
      </c>
      <c r="R62">
        <v>18.91</v>
      </c>
      <c r="S62" s="10">
        <v>0.78859999999999997</v>
      </c>
    </row>
    <row r="63" spans="1:19" x14ac:dyDescent="0.25">
      <c r="A63" t="s">
        <v>102</v>
      </c>
      <c r="B63" t="s">
        <v>103</v>
      </c>
      <c r="C63">
        <v>594.42999999999995</v>
      </c>
      <c r="D63">
        <v>565.48</v>
      </c>
      <c r="E63">
        <v>28.95</v>
      </c>
      <c r="F63" s="10">
        <v>0.97189999999999999</v>
      </c>
      <c r="G63" t="s">
        <v>104</v>
      </c>
      <c r="H63">
        <v>461.36</v>
      </c>
      <c r="I63">
        <v>441.22</v>
      </c>
      <c r="J63">
        <v>20.14</v>
      </c>
      <c r="K63" s="10">
        <v>0.75429999999999997</v>
      </c>
      <c r="L63" t="s">
        <v>142</v>
      </c>
      <c r="M63">
        <v>611.64</v>
      </c>
      <c r="N63">
        <v>582.73</v>
      </c>
      <c r="O63">
        <v>28.91</v>
      </c>
      <c r="P63">
        <v>330.52</v>
      </c>
      <c r="Q63">
        <v>313.81</v>
      </c>
      <c r="R63">
        <v>16.71</v>
      </c>
      <c r="S63" s="10">
        <v>0.7238</v>
      </c>
    </row>
    <row r="64" spans="1:19" x14ac:dyDescent="0.25">
      <c r="A64" t="s">
        <v>106</v>
      </c>
      <c r="B64" t="s">
        <v>107</v>
      </c>
      <c r="C64">
        <v>540.67999999999995</v>
      </c>
      <c r="D64">
        <v>515.16999999999996</v>
      </c>
      <c r="E64">
        <v>25.51</v>
      </c>
      <c r="F64" s="10">
        <v>0.95069999999999999</v>
      </c>
      <c r="G64" t="s">
        <v>108</v>
      </c>
      <c r="H64">
        <v>505.9</v>
      </c>
      <c r="I64">
        <v>480.88</v>
      </c>
      <c r="J64">
        <v>25.02</v>
      </c>
      <c r="K64" s="10">
        <v>0.88949999999999996</v>
      </c>
      <c r="L64" t="s">
        <v>143</v>
      </c>
      <c r="M64">
        <v>568.73</v>
      </c>
      <c r="N64">
        <v>538.19000000000005</v>
      </c>
      <c r="O64">
        <v>30.54</v>
      </c>
      <c r="P64">
        <v>324.77</v>
      </c>
      <c r="Q64">
        <v>306.47000000000003</v>
      </c>
      <c r="R64">
        <v>18.3</v>
      </c>
      <c r="S64" s="10">
        <v>0.79090000000000005</v>
      </c>
    </row>
    <row r="66" spans="1:19" ht="15.75" x14ac:dyDescent="0.25">
      <c r="A66" s="69" t="s">
        <v>37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</row>
    <row r="67" spans="1:19" x14ac:dyDescent="0.25">
      <c r="A67" s="8" t="s">
        <v>50</v>
      </c>
      <c r="B67" s="70" t="s">
        <v>51</v>
      </c>
      <c r="C67" s="70"/>
      <c r="D67" s="70"/>
      <c r="E67" s="70"/>
      <c r="F67" s="70"/>
      <c r="G67" s="70" t="s">
        <v>52</v>
      </c>
      <c r="H67" s="70"/>
      <c r="I67" s="70"/>
      <c r="J67" s="70"/>
      <c r="K67" s="70"/>
      <c r="L67" s="70" t="s">
        <v>53</v>
      </c>
      <c r="M67" s="70"/>
      <c r="N67" s="70"/>
      <c r="O67" s="70"/>
      <c r="P67" s="70" t="s">
        <v>54</v>
      </c>
      <c r="Q67" s="70"/>
      <c r="R67" s="70"/>
      <c r="S67" s="70"/>
    </row>
    <row r="68" spans="1:19" ht="45" x14ac:dyDescent="0.25">
      <c r="A68" s="8" t="s">
        <v>55</v>
      </c>
      <c r="B68" s="8" t="s">
        <v>56</v>
      </c>
      <c r="C68" s="8" t="s">
        <v>57</v>
      </c>
      <c r="D68" s="8" t="s">
        <v>58</v>
      </c>
      <c r="E68" s="8" t="s">
        <v>59</v>
      </c>
      <c r="F68" s="8" t="s">
        <v>60</v>
      </c>
      <c r="G68" s="8" t="s">
        <v>56</v>
      </c>
      <c r="H68" s="8" t="s">
        <v>57</v>
      </c>
      <c r="I68" s="8" t="s">
        <v>58</v>
      </c>
      <c r="J68" s="8" t="s">
        <v>59</v>
      </c>
      <c r="K68" s="8" t="s">
        <v>61</v>
      </c>
      <c r="L68" s="8" t="s">
        <v>56</v>
      </c>
      <c r="M68" s="8" t="s">
        <v>57</v>
      </c>
      <c r="N68" s="8" t="s">
        <v>58</v>
      </c>
      <c r="O68" s="8" t="s">
        <v>59</v>
      </c>
      <c r="P68" s="8" t="s">
        <v>57</v>
      </c>
      <c r="Q68" s="8" t="s">
        <v>58</v>
      </c>
      <c r="R68" s="8" t="s">
        <v>59</v>
      </c>
      <c r="S68" s="8" t="s">
        <v>62</v>
      </c>
    </row>
    <row r="69" spans="1:19" x14ac:dyDescent="0.25">
      <c r="A69" t="s">
        <v>63</v>
      </c>
      <c r="B69" t="s">
        <v>64</v>
      </c>
      <c r="C69" s="9">
        <v>2359.42</v>
      </c>
      <c r="D69" s="9">
        <v>2231.39</v>
      </c>
      <c r="E69">
        <v>128.02000000000001</v>
      </c>
      <c r="F69" s="10">
        <v>0.81569999999999998</v>
      </c>
      <c r="G69" t="s">
        <v>65</v>
      </c>
      <c r="H69" s="9">
        <v>2330.38</v>
      </c>
      <c r="I69" s="9">
        <v>2211.46</v>
      </c>
      <c r="J69">
        <v>118.92</v>
      </c>
      <c r="K69" s="10">
        <v>0.80569999999999997</v>
      </c>
      <c r="L69" t="s">
        <v>144</v>
      </c>
      <c r="M69" s="9">
        <v>2892.37</v>
      </c>
      <c r="N69" s="9">
        <v>2737.36</v>
      </c>
      <c r="O69">
        <v>155.01</v>
      </c>
      <c r="P69" s="9">
        <v>1931.55</v>
      </c>
      <c r="Q69" s="9">
        <v>1826.36</v>
      </c>
      <c r="R69">
        <v>105.19</v>
      </c>
      <c r="S69" s="10">
        <v>0.89680000000000004</v>
      </c>
    </row>
    <row r="70" spans="1:19" x14ac:dyDescent="0.25">
      <c r="A70" t="s">
        <v>67</v>
      </c>
      <c r="B70" t="s">
        <v>68</v>
      </c>
      <c r="C70" s="9">
        <v>2544.35</v>
      </c>
      <c r="D70" s="9">
        <v>2422.8200000000002</v>
      </c>
      <c r="E70">
        <v>121.53</v>
      </c>
      <c r="F70" s="10">
        <v>0.92179999999999995</v>
      </c>
      <c r="G70" t="s">
        <v>69</v>
      </c>
      <c r="H70" s="9">
        <v>2251.15</v>
      </c>
      <c r="I70" s="9">
        <v>2139.1</v>
      </c>
      <c r="J70">
        <v>112.05</v>
      </c>
      <c r="K70" s="10">
        <v>0.8155</v>
      </c>
      <c r="L70" t="s">
        <v>145</v>
      </c>
      <c r="M70" s="9">
        <v>2760.31</v>
      </c>
      <c r="N70" s="9">
        <v>2592.4499999999998</v>
      </c>
      <c r="O70">
        <v>167.87</v>
      </c>
      <c r="P70" s="9">
        <v>1657.33</v>
      </c>
      <c r="Q70" s="9">
        <v>1568.57</v>
      </c>
      <c r="R70">
        <v>88.76</v>
      </c>
      <c r="S70" s="10">
        <v>0.81320000000000003</v>
      </c>
    </row>
    <row r="71" spans="1:19" x14ac:dyDescent="0.25">
      <c r="A71" t="s">
        <v>71</v>
      </c>
      <c r="B71" t="s">
        <v>72</v>
      </c>
      <c r="C71" s="9">
        <v>3057.88</v>
      </c>
      <c r="D71" s="9">
        <v>2923.33</v>
      </c>
      <c r="E71">
        <v>134.55000000000001</v>
      </c>
      <c r="F71" s="10">
        <v>0.97340000000000004</v>
      </c>
      <c r="G71" t="s">
        <v>73</v>
      </c>
      <c r="H71" s="9">
        <v>2781.24</v>
      </c>
      <c r="I71" s="9">
        <v>2659.66</v>
      </c>
      <c r="J71">
        <v>121.58</v>
      </c>
      <c r="K71" s="10">
        <v>0.88539999999999996</v>
      </c>
      <c r="L71" t="s">
        <v>146</v>
      </c>
      <c r="M71" s="9">
        <v>3141.36</v>
      </c>
      <c r="N71" s="9">
        <v>2987.99</v>
      </c>
      <c r="O71">
        <v>153.37</v>
      </c>
      <c r="P71" s="9">
        <v>2042.11</v>
      </c>
      <c r="Q71" s="9">
        <v>1935.2</v>
      </c>
      <c r="R71">
        <v>106.91</v>
      </c>
      <c r="S71" s="10">
        <v>0.96379999999999999</v>
      </c>
    </row>
    <row r="72" spans="1:19" x14ac:dyDescent="0.25">
      <c r="A72" t="s">
        <v>75</v>
      </c>
      <c r="B72" t="s">
        <v>76</v>
      </c>
      <c r="C72" s="9">
        <v>2144.12</v>
      </c>
      <c r="D72" s="9">
        <v>2048.11</v>
      </c>
      <c r="E72">
        <v>96.02</v>
      </c>
      <c r="F72" s="10">
        <v>0.71319999999999995</v>
      </c>
      <c r="G72" t="s">
        <v>77</v>
      </c>
      <c r="H72" s="9">
        <v>2138.29</v>
      </c>
      <c r="I72" s="9">
        <v>2042.53</v>
      </c>
      <c r="J72">
        <v>95.76</v>
      </c>
      <c r="K72" s="10">
        <v>0.71130000000000004</v>
      </c>
      <c r="L72" t="s">
        <v>147</v>
      </c>
      <c r="M72" s="9">
        <v>3006.14</v>
      </c>
      <c r="N72" s="9">
        <v>2851.29</v>
      </c>
      <c r="O72">
        <v>154.84</v>
      </c>
      <c r="P72" s="9">
        <v>1727.36</v>
      </c>
      <c r="Q72" s="9">
        <v>1634.01</v>
      </c>
      <c r="R72">
        <v>93.34</v>
      </c>
      <c r="S72" s="10">
        <v>0.77029999999999998</v>
      </c>
    </row>
    <row r="73" spans="1:19" x14ac:dyDescent="0.25">
      <c r="A73" t="s">
        <v>78</v>
      </c>
      <c r="B73" t="s">
        <v>79</v>
      </c>
      <c r="C73" s="9">
        <v>2708.32</v>
      </c>
      <c r="D73" s="9">
        <v>2546.84</v>
      </c>
      <c r="E73">
        <v>161.47999999999999</v>
      </c>
      <c r="F73" s="10">
        <v>0.91669999999999996</v>
      </c>
      <c r="G73" t="s">
        <v>80</v>
      </c>
      <c r="H73" s="9">
        <v>2698.39</v>
      </c>
      <c r="I73" s="9">
        <v>2549.9</v>
      </c>
      <c r="J73">
        <v>148.49</v>
      </c>
      <c r="K73" s="10">
        <v>0.9133</v>
      </c>
      <c r="L73" t="s">
        <v>148</v>
      </c>
      <c r="M73" s="9">
        <v>2954.43</v>
      </c>
      <c r="N73" s="9">
        <v>2802.76</v>
      </c>
      <c r="O73">
        <v>151.66999999999999</v>
      </c>
      <c r="P73" s="9">
        <v>1837.55</v>
      </c>
      <c r="Q73" s="9">
        <v>1734.73</v>
      </c>
      <c r="R73">
        <v>102.82</v>
      </c>
      <c r="S73" s="10">
        <v>0.85960000000000003</v>
      </c>
    </row>
    <row r="74" spans="1:19" x14ac:dyDescent="0.25">
      <c r="A74" t="s">
        <v>82</v>
      </c>
      <c r="B74" t="s">
        <v>83</v>
      </c>
      <c r="C74" s="9">
        <v>2475.02</v>
      </c>
      <c r="D74" s="9">
        <v>2343.2800000000002</v>
      </c>
      <c r="E74">
        <v>131.74</v>
      </c>
      <c r="F74" s="10">
        <v>0.8256</v>
      </c>
      <c r="G74" t="s">
        <v>84</v>
      </c>
      <c r="H74" s="9">
        <v>2104.73</v>
      </c>
      <c r="I74" s="9">
        <v>1989.63</v>
      </c>
      <c r="J74">
        <v>115.1</v>
      </c>
      <c r="K74" s="10">
        <v>0.70209999999999995</v>
      </c>
      <c r="L74" t="s">
        <v>149</v>
      </c>
      <c r="M74" s="9">
        <v>2997.87</v>
      </c>
      <c r="N74" s="9">
        <v>2831.12</v>
      </c>
      <c r="O74">
        <v>166.75</v>
      </c>
      <c r="P74" s="9">
        <v>1936.18</v>
      </c>
      <c r="Q74" s="9">
        <v>1827.85</v>
      </c>
      <c r="R74">
        <v>108.33</v>
      </c>
      <c r="S74" s="10">
        <v>0.86780000000000002</v>
      </c>
    </row>
    <row r="75" spans="1:19" x14ac:dyDescent="0.25">
      <c r="A75" t="s">
        <v>86</v>
      </c>
      <c r="B75" t="s">
        <v>87</v>
      </c>
      <c r="C75" s="9">
        <v>2737.79</v>
      </c>
      <c r="D75" s="9">
        <v>2580.38</v>
      </c>
      <c r="E75">
        <v>157.41</v>
      </c>
      <c r="F75" s="10">
        <v>0.91739999999999999</v>
      </c>
      <c r="G75" t="s">
        <v>88</v>
      </c>
      <c r="H75" s="9">
        <v>2152.91</v>
      </c>
      <c r="I75" s="9">
        <v>2027.92</v>
      </c>
      <c r="J75">
        <v>125</v>
      </c>
      <c r="K75" s="10">
        <v>0.72140000000000004</v>
      </c>
      <c r="L75" t="s">
        <v>150</v>
      </c>
      <c r="M75" s="9">
        <v>2984.37</v>
      </c>
      <c r="N75" s="9">
        <v>2817.7</v>
      </c>
      <c r="O75">
        <v>166.68</v>
      </c>
      <c r="P75" s="9">
        <v>2058.5700000000002</v>
      </c>
      <c r="Q75" s="9">
        <v>1942.32</v>
      </c>
      <c r="R75">
        <v>116.24</v>
      </c>
      <c r="S75" s="10">
        <v>0.95740000000000003</v>
      </c>
    </row>
    <row r="76" spans="1:19" x14ac:dyDescent="0.25">
      <c r="A76" t="s">
        <v>90</v>
      </c>
      <c r="B76" t="s">
        <v>91</v>
      </c>
      <c r="C76" s="9">
        <v>2945.69</v>
      </c>
      <c r="D76" s="9">
        <v>2775.61</v>
      </c>
      <c r="E76">
        <v>170.08</v>
      </c>
      <c r="F76" s="10">
        <v>0.94210000000000005</v>
      </c>
      <c r="G76" t="s">
        <v>92</v>
      </c>
      <c r="H76" s="9">
        <v>2900.9</v>
      </c>
      <c r="I76" s="9">
        <v>2735.89</v>
      </c>
      <c r="J76">
        <v>165.02</v>
      </c>
      <c r="K76" s="10">
        <v>0.92779999999999996</v>
      </c>
      <c r="L76" t="s">
        <v>151</v>
      </c>
      <c r="M76" s="9">
        <v>3126.58</v>
      </c>
      <c r="N76" s="9">
        <v>2931.68</v>
      </c>
      <c r="O76">
        <v>194.9</v>
      </c>
      <c r="P76" s="9">
        <v>1977.76</v>
      </c>
      <c r="Q76" s="9">
        <v>1863.74</v>
      </c>
      <c r="R76">
        <v>114.02</v>
      </c>
      <c r="S76" s="10">
        <v>0.85450000000000004</v>
      </c>
    </row>
    <row r="77" spans="1:19" x14ac:dyDescent="0.25">
      <c r="A77" t="s">
        <v>94</v>
      </c>
      <c r="B77" t="s">
        <v>95</v>
      </c>
      <c r="C77" s="9">
        <v>2785.79</v>
      </c>
      <c r="D77" s="9">
        <v>2645.63</v>
      </c>
      <c r="E77">
        <v>140.16</v>
      </c>
      <c r="F77" s="10">
        <v>0.94020000000000004</v>
      </c>
      <c r="G77" t="s">
        <v>96</v>
      </c>
      <c r="H77" s="9">
        <v>2041.61</v>
      </c>
      <c r="I77" s="9">
        <v>1935.71</v>
      </c>
      <c r="J77">
        <v>105.9</v>
      </c>
      <c r="K77" s="10">
        <v>0.68899999999999995</v>
      </c>
      <c r="L77" t="s">
        <v>152</v>
      </c>
      <c r="M77" s="9">
        <v>2963.09</v>
      </c>
      <c r="N77" s="9">
        <v>2803.44</v>
      </c>
      <c r="O77">
        <v>159.65</v>
      </c>
      <c r="P77" s="9">
        <v>1778.87</v>
      </c>
      <c r="Q77" s="9">
        <v>1681.21</v>
      </c>
      <c r="R77">
        <v>97.67</v>
      </c>
      <c r="S77" s="10">
        <v>0.80600000000000005</v>
      </c>
    </row>
    <row r="78" spans="1:19" x14ac:dyDescent="0.25">
      <c r="A78" t="s">
        <v>98</v>
      </c>
      <c r="B78" t="s">
        <v>99</v>
      </c>
      <c r="C78" s="9">
        <v>2770.7</v>
      </c>
      <c r="D78" s="9">
        <v>2631.98</v>
      </c>
      <c r="E78">
        <v>138.72</v>
      </c>
      <c r="F78" s="10">
        <v>0.91110000000000002</v>
      </c>
      <c r="G78" t="s">
        <v>100</v>
      </c>
      <c r="H78" s="9">
        <v>2770.72</v>
      </c>
      <c r="I78" s="9">
        <v>2631.87</v>
      </c>
      <c r="J78">
        <v>138.84</v>
      </c>
      <c r="K78" s="10">
        <v>0.91110000000000002</v>
      </c>
      <c r="L78" t="s">
        <v>153</v>
      </c>
      <c r="M78" s="9">
        <v>3041.12</v>
      </c>
      <c r="N78" s="9">
        <v>2883.25</v>
      </c>
      <c r="O78">
        <v>157.87</v>
      </c>
      <c r="P78" s="9">
        <v>2056.15</v>
      </c>
      <c r="Q78" s="9">
        <v>1947.91</v>
      </c>
      <c r="R78">
        <v>108.23</v>
      </c>
      <c r="S78" s="10">
        <v>0.93830000000000002</v>
      </c>
    </row>
    <row r="79" spans="1:19" x14ac:dyDescent="0.25">
      <c r="A79" t="s">
        <v>102</v>
      </c>
      <c r="B79" t="s">
        <v>103</v>
      </c>
      <c r="C79" s="9">
        <v>3109.48</v>
      </c>
      <c r="D79" s="9">
        <v>2958.06</v>
      </c>
      <c r="E79">
        <v>151.41999999999999</v>
      </c>
      <c r="F79" s="10">
        <v>0.91830000000000001</v>
      </c>
      <c r="G79" t="s">
        <v>104</v>
      </c>
      <c r="H79" s="9">
        <v>3161.42</v>
      </c>
      <c r="I79" s="9">
        <v>3023.39</v>
      </c>
      <c r="J79">
        <v>138.02000000000001</v>
      </c>
      <c r="K79" s="10">
        <v>0.93359999999999999</v>
      </c>
      <c r="L79" t="s">
        <v>154</v>
      </c>
      <c r="M79" s="9">
        <v>3386.2</v>
      </c>
      <c r="N79" s="9">
        <v>3182.69</v>
      </c>
      <c r="O79">
        <v>203.51</v>
      </c>
      <c r="P79" s="9">
        <v>2142.75</v>
      </c>
      <c r="Q79" s="9">
        <v>2033.48</v>
      </c>
      <c r="R79">
        <v>109.26</v>
      </c>
      <c r="S79" s="10">
        <v>0.85880000000000001</v>
      </c>
    </row>
    <row r="80" spans="1:19" x14ac:dyDescent="0.25">
      <c r="A80" t="s">
        <v>106</v>
      </c>
      <c r="B80" t="s">
        <v>107</v>
      </c>
      <c r="C80" s="9">
        <v>2484.19</v>
      </c>
      <c r="D80" s="9">
        <v>2366.96</v>
      </c>
      <c r="E80">
        <v>117.23</v>
      </c>
      <c r="F80" s="10">
        <v>0.81089999999999995</v>
      </c>
      <c r="G80" t="s">
        <v>108</v>
      </c>
      <c r="H80" s="9">
        <v>2487.15</v>
      </c>
      <c r="I80" s="9">
        <v>2364.16</v>
      </c>
      <c r="J80">
        <v>123</v>
      </c>
      <c r="K80" s="10">
        <v>0.81179999999999997</v>
      </c>
      <c r="L80" t="s">
        <v>155</v>
      </c>
      <c r="M80" s="9">
        <v>3063.65</v>
      </c>
      <c r="N80" s="9">
        <v>2875.48</v>
      </c>
      <c r="O80">
        <v>188.18</v>
      </c>
      <c r="P80" s="9">
        <v>1984.26</v>
      </c>
      <c r="Q80" s="9">
        <v>1871.39</v>
      </c>
      <c r="R80">
        <v>112.87</v>
      </c>
      <c r="S80" s="10">
        <v>0.90390000000000004</v>
      </c>
    </row>
    <row r="81" spans="1:19" x14ac:dyDescent="0.25"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9" ht="15.75" x14ac:dyDescent="0.25">
      <c r="A82" s="69" t="s">
        <v>34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</row>
    <row r="83" spans="1:19" x14ac:dyDescent="0.25">
      <c r="A83" s="8" t="s">
        <v>50</v>
      </c>
      <c r="B83" s="70" t="s">
        <v>51</v>
      </c>
      <c r="C83" s="70"/>
      <c r="D83" s="70"/>
      <c r="E83" s="70"/>
      <c r="F83" s="70"/>
      <c r="G83" s="70" t="s">
        <v>52</v>
      </c>
      <c r="H83" s="70"/>
      <c r="I83" s="70"/>
      <c r="J83" s="70"/>
      <c r="K83" s="70"/>
      <c r="L83" s="70" t="s">
        <v>53</v>
      </c>
      <c r="M83" s="70"/>
      <c r="N83" s="70"/>
      <c r="O83" s="70"/>
      <c r="P83" s="70" t="s">
        <v>54</v>
      </c>
      <c r="Q83" s="70"/>
      <c r="R83" s="70"/>
      <c r="S83" s="70"/>
    </row>
    <row r="84" spans="1:19" ht="45" x14ac:dyDescent="0.25">
      <c r="A84" s="8" t="s">
        <v>55</v>
      </c>
      <c r="B84" s="8" t="s">
        <v>56</v>
      </c>
      <c r="C84" s="8" t="s">
        <v>57</v>
      </c>
      <c r="D84" s="8" t="s">
        <v>58</v>
      </c>
      <c r="E84" s="8" t="s">
        <v>59</v>
      </c>
      <c r="F84" s="8" t="s">
        <v>60</v>
      </c>
      <c r="G84" s="8" t="s">
        <v>56</v>
      </c>
      <c r="H84" s="8" t="s">
        <v>57</v>
      </c>
      <c r="I84" s="8" t="s">
        <v>58</v>
      </c>
      <c r="J84" s="8" t="s">
        <v>59</v>
      </c>
      <c r="K84" s="8" t="s">
        <v>61</v>
      </c>
      <c r="L84" s="8" t="s">
        <v>56</v>
      </c>
      <c r="M84" s="8" t="s">
        <v>57</v>
      </c>
      <c r="N84" s="8" t="s">
        <v>58</v>
      </c>
      <c r="O84" s="8" t="s">
        <v>59</v>
      </c>
      <c r="P84" s="8" t="s">
        <v>57</v>
      </c>
      <c r="Q84" s="8" t="s">
        <v>58</v>
      </c>
      <c r="R84" s="8" t="s">
        <v>59</v>
      </c>
      <c r="S84" s="8" t="s">
        <v>62</v>
      </c>
    </row>
    <row r="85" spans="1:19" x14ac:dyDescent="0.25">
      <c r="A85" t="s">
        <v>63</v>
      </c>
      <c r="B85" t="s">
        <v>64</v>
      </c>
      <c r="C85">
        <v>0</v>
      </c>
      <c r="D85">
        <v>0</v>
      </c>
      <c r="E85">
        <v>0</v>
      </c>
      <c r="F85" s="10">
        <v>0</v>
      </c>
      <c r="G85" t="s">
        <v>65</v>
      </c>
      <c r="H85">
        <v>13.59</v>
      </c>
      <c r="I85">
        <v>12.9</v>
      </c>
      <c r="J85">
        <v>0.69</v>
      </c>
      <c r="K85" s="10">
        <v>0.98909999999999998</v>
      </c>
      <c r="L85" t="s">
        <v>156</v>
      </c>
      <c r="M85">
        <v>13.74</v>
      </c>
      <c r="N85">
        <v>12.9</v>
      </c>
      <c r="O85">
        <v>0.84</v>
      </c>
      <c r="P85">
        <v>5.37</v>
      </c>
      <c r="Q85">
        <v>5.0599999999999996</v>
      </c>
      <c r="R85">
        <v>0.3</v>
      </c>
      <c r="S85" s="10">
        <v>0.5272</v>
      </c>
    </row>
    <row r="86" spans="1:19" x14ac:dyDescent="0.25">
      <c r="A86" t="s">
        <v>67</v>
      </c>
      <c r="B86" t="s">
        <v>68</v>
      </c>
      <c r="C86">
        <v>0</v>
      </c>
      <c r="D86">
        <v>0</v>
      </c>
      <c r="E86">
        <v>0</v>
      </c>
      <c r="F86" s="10">
        <v>0</v>
      </c>
      <c r="G86" t="s">
        <v>69</v>
      </c>
      <c r="H86">
        <v>0</v>
      </c>
      <c r="I86">
        <v>0</v>
      </c>
      <c r="J86">
        <v>0</v>
      </c>
      <c r="K86" s="10">
        <v>0</v>
      </c>
      <c r="L86" t="s">
        <v>157</v>
      </c>
      <c r="M86">
        <v>13.61</v>
      </c>
      <c r="N86">
        <v>12.74</v>
      </c>
      <c r="O86">
        <v>0.87</v>
      </c>
      <c r="P86">
        <v>4.55</v>
      </c>
      <c r="Q86">
        <v>4.29</v>
      </c>
      <c r="R86">
        <v>0.26</v>
      </c>
      <c r="S86" s="10">
        <v>0.4526</v>
      </c>
    </row>
    <row r="87" spans="1:19" x14ac:dyDescent="0.25">
      <c r="A87" t="s">
        <v>71</v>
      </c>
      <c r="B87" t="s">
        <v>72</v>
      </c>
      <c r="C87">
        <v>0</v>
      </c>
      <c r="D87">
        <v>0</v>
      </c>
      <c r="E87">
        <v>0</v>
      </c>
      <c r="F87" s="10">
        <v>0</v>
      </c>
      <c r="G87" t="s">
        <v>73</v>
      </c>
      <c r="H87">
        <v>0</v>
      </c>
      <c r="I87">
        <v>0</v>
      </c>
      <c r="J87">
        <v>0</v>
      </c>
      <c r="K87" s="10">
        <v>0</v>
      </c>
      <c r="L87" t="s">
        <v>158</v>
      </c>
      <c r="M87">
        <v>13.54</v>
      </c>
      <c r="N87">
        <v>12.78</v>
      </c>
      <c r="O87">
        <v>0.76</v>
      </c>
      <c r="P87">
        <v>4.67</v>
      </c>
      <c r="Q87">
        <v>4.41</v>
      </c>
      <c r="R87">
        <v>0.26</v>
      </c>
      <c r="S87" s="10">
        <v>0.51349999999999996</v>
      </c>
    </row>
    <row r="88" spans="1:19" x14ac:dyDescent="0.25">
      <c r="A88" t="s">
        <v>75</v>
      </c>
      <c r="B88" t="s">
        <v>76</v>
      </c>
      <c r="C88">
        <v>0</v>
      </c>
      <c r="D88">
        <v>0</v>
      </c>
      <c r="E88">
        <v>0</v>
      </c>
      <c r="F88" s="10">
        <v>0</v>
      </c>
      <c r="G88" t="s">
        <v>77</v>
      </c>
      <c r="H88">
        <v>0</v>
      </c>
      <c r="I88">
        <v>0</v>
      </c>
      <c r="J88">
        <v>0</v>
      </c>
      <c r="K88" s="10">
        <v>0</v>
      </c>
      <c r="L88" t="s">
        <v>159</v>
      </c>
      <c r="M88">
        <v>13.37</v>
      </c>
      <c r="N88">
        <v>12.72</v>
      </c>
      <c r="O88">
        <v>0.65</v>
      </c>
      <c r="P88">
        <v>4.1500000000000004</v>
      </c>
      <c r="Q88">
        <v>3.91</v>
      </c>
      <c r="R88">
        <v>0.24</v>
      </c>
      <c r="S88" s="10">
        <v>0.41320000000000001</v>
      </c>
    </row>
    <row r="89" spans="1:19" x14ac:dyDescent="0.25">
      <c r="A89" t="s">
        <v>78</v>
      </c>
      <c r="B89" t="s">
        <v>79</v>
      </c>
      <c r="C89">
        <v>0</v>
      </c>
      <c r="D89">
        <v>0</v>
      </c>
      <c r="E89">
        <v>0</v>
      </c>
      <c r="F89" s="10">
        <v>0</v>
      </c>
      <c r="G89" t="s">
        <v>80</v>
      </c>
      <c r="H89">
        <v>0</v>
      </c>
      <c r="I89">
        <v>0</v>
      </c>
      <c r="J89">
        <v>0</v>
      </c>
      <c r="K89" s="10">
        <v>0</v>
      </c>
      <c r="L89" t="s">
        <v>160</v>
      </c>
      <c r="M89">
        <v>13.6</v>
      </c>
      <c r="N89">
        <v>12.71</v>
      </c>
      <c r="O89">
        <v>0.89</v>
      </c>
      <c r="P89">
        <v>3.96</v>
      </c>
      <c r="Q89">
        <v>3.73</v>
      </c>
      <c r="R89">
        <v>0.23</v>
      </c>
      <c r="S89" s="10">
        <v>0.40760000000000002</v>
      </c>
    </row>
    <row r="90" spans="1:19" x14ac:dyDescent="0.25">
      <c r="A90" t="s">
        <v>82</v>
      </c>
      <c r="B90" t="s">
        <v>83</v>
      </c>
      <c r="C90">
        <v>0</v>
      </c>
      <c r="D90">
        <v>0</v>
      </c>
      <c r="E90">
        <v>0</v>
      </c>
      <c r="F90" s="10">
        <v>0</v>
      </c>
      <c r="G90" t="s">
        <v>84</v>
      </c>
      <c r="H90">
        <v>0</v>
      </c>
      <c r="I90">
        <v>0</v>
      </c>
      <c r="J90">
        <v>0</v>
      </c>
      <c r="K90" s="10">
        <v>0</v>
      </c>
      <c r="L90" t="s">
        <v>161</v>
      </c>
      <c r="M90">
        <v>13.56</v>
      </c>
      <c r="N90">
        <v>12.72</v>
      </c>
      <c r="O90">
        <v>0.85</v>
      </c>
      <c r="P90">
        <v>3.65</v>
      </c>
      <c r="Q90">
        <v>3.44</v>
      </c>
      <c r="R90">
        <v>0.21</v>
      </c>
      <c r="S90" s="10">
        <v>0.36349999999999999</v>
      </c>
    </row>
    <row r="91" spans="1:19" x14ac:dyDescent="0.25">
      <c r="A91" t="s">
        <v>86</v>
      </c>
      <c r="B91" t="s">
        <v>87</v>
      </c>
      <c r="C91">
        <v>0</v>
      </c>
      <c r="D91">
        <v>0</v>
      </c>
      <c r="E91">
        <v>0</v>
      </c>
      <c r="F91" s="10">
        <v>0</v>
      </c>
      <c r="G91" t="s">
        <v>88</v>
      </c>
      <c r="H91">
        <v>0</v>
      </c>
      <c r="I91">
        <v>0</v>
      </c>
      <c r="J91">
        <v>0</v>
      </c>
      <c r="K91" s="10">
        <v>0</v>
      </c>
      <c r="L91" t="s">
        <v>162</v>
      </c>
      <c r="M91">
        <v>13.38</v>
      </c>
      <c r="N91">
        <v>12.66</v>
      </c>
      <c r="O91">
        <v>0.72</v>
      </c>
      <c r="P91">
        <v>3.86</v>
      </c>
      <c r="Q91">
        <v>3.64</v>
      </c>
      <c r="R91">
        <v>0.22</v>
      </c>
      <c r="S91" s="10">
        <v>0.39929999999999999</v>
      </c>
    </row>
    <row r="92" spans="1:19" x14ac:dyDescent="0.25">
      <c r="A92" t="s">
        <v>90</v>
      </c>
      <c r="B92" t="s">
        <v>91</v>
      </c>
      <c r="C92">
        <v>0</v>
      </c>
      <c r="D92">
        <v>0</v>
      </c>
      <c r="E92">
        <v>0</v>
      </c>
      <c r="F92" s="10">
        <v>0</v>
      </c>
      <c r="G92" t="s">
        <v>92</v>
      </c>
      <c r="H92">
        <v>0</v>
      </c>
      <c r="I92">
        <v>0</v>
      </c>
      <c r="J92">
        <v>0</v>
      </c>
      <c r="K92" s="10">
        <v>0</v>
      </c>
      <c r="L92" t="s">
        <v>163</v>
      </c>
      <c r="M92">
        <v>13.45</v>
      </c>
      <c r="N92">
        <v>12.68</v>
      </c>
      <c r="O92">
        <v>0.77</v>
      </c>
      <c r="P92">
        <v>4.1900000000000004</v>
      </c>
      <c r="Q92">
        <v>3.94</v>
      </c>
      <c r="R92">
        <v>0.25</v>
      </c>
      <c r="S92" s="10">
        <v>0.41760000000000003</v>
      </c>
    </row>
    <row r="93" spans="1:19" x14ac:dyDescent="0.25">
      <c r="A93" t="s">
        <v>94</v>
      </c>
      <c r="B93" t="s">
        <v>95</v>
      </c>
      <c r="C93">
        <v>0</v>
      </c>
      <c r="D93">
        <v>0</v>
      </c>
      <c r="E93">
        <v>0</v>
      </c>
      <c r="F93" s="10">
        <v>0</v>
      </c>
      <c r="G93" t="s">
        <v>96</v>
      </c>
      <c r="H93">
        <v>0</v>
      </c>
      <c r="I93">
        <v>0</v>
      </c>
      <c r="J93">
        <v>0</v>
      </c>
      <c r="K93" s="10">
        <v>0</v>
      </c>
      <c r="L93" t="s">
        <v>164</v>
      </c>
      <c r="M93">
        <v>13.38</v>
      </c>
      <c r="N93">
        <v>12.66</v>
      </c>
      <c r="O93">
        <v>0.73</v>
      </c>
      <c r="P93">
        <v>4.38</v>
      </c>
      <c r="Q93">
        <v>4.1399999999999997</v>
      </c>
      <c r="R93">
        <v>0.25</v>
      </c>
      <c r="S93" s="10">
        <v>0.4395</v>
      </c>
    </row>
    <row r="94" spans="1:19" x14ac:dyDescent="0.25">
      <c r="A94" t="s">
        <v>98</v>
      </c>
      <c r="B94" t="s">
        <v>99</v>
      </c>
      <c r="C94">
        <v>0</v>
      </c>
      <c r="D94">
        <v>0</v>
      </c>
      <c r="E94">
        <v>0</v>
      </c>
      <c r="F94" s="10">
        <v>0</v>
      </c>
      <c r="G94" t="s">
        <v>100</v>
      </c>
      <c r="H94">
        <v>0</v>
      </c>
      <c r="I94">
        <v>0</v>
      </c>
      <c r="J94">
        <v>0</v>
      </c>
      <c r="K94" s="10">
        <v>0</v>
      </c>
      <c r="L94" t="s">
        <v>165</v>
      </c>
      <c r="M94">
        <v>13.43</v>
      </c>
      <c r="N94">
        <v>12.65</v>
      </c>
      <c r="O94">
        <v>0.78</v>
      </c>
      <c r="P94">
        <v>4.88</v>
      </c>
      <c r="Q94">
        <v>4.6100000000000003</v>
      </c>
      <c r="R94">
        <v>0.27</v>
      </c>
      <c r="S94" s="10">
        <v>0.50609999999999999</v>
      </c>
    </row>
    <row r="95" spans="1:19" x14ac:dyDescent="0.25">
      <c r="A95" t="s">
        <v>102</v>
      </c>
      <c r="B95" t="s">
        <v>103</v>
      </c>
      <c r="C95">
        <v>0</v>
      </c>
      <c r="D95">
        <v>0</v>
      </c>
      <c r="E95">
        <v>0</v>
      </c>
      <c r="F95" s="10">
        <v>0</v>
      </c>
      <c r="G95" t="s">
        <v>104</v>
      </c>
      <c r="H95">
        <v>0</v>
      </c>
      <c r="I95">
        <v>0</v>
      </c>
      <c r="J95">
        <v>0</v>
      </c>
      <c r="K95" s="10">
        <v>0</v>
      </c>
      <c r="L95" t="s">
        <v>166</v>
      </c>
      <c r="M95">
        <v>13.29</v>
      </c>
      <c r="N95">
        <v>12.6</v>
      </c>
      <c r="O95">
        <v>0.69</v>
      </c>
      <c r="P95">
        <v>4.99</v>
      </c>
      <c r="Q95">
        <v>4.72</v>
      </c>
      <c r="R95">
        <v>0.27</v>
      </c>
      <c r="S95" s="10">
        <v>0.50349999999999995</v>
      </c>
    </row>
    <row r="96" spans="1:19" x14ac:dyDescent="0.25">
      <c r="A96" t="s">
        <v>106</v>
      </c>
      <c r="B96" t="s">
        <v>107</v>
      </c>
      <c r="C96">
        <v>0</v>
      </c>
      <c r="D96">
        <v>0</v>
      </c>
      <c r="E96">
        <v>0</v>
      </c>
      <c r="F96" s="10">
        <v>0</v>
      </c>
      <c r="G96" t="s">
        <v>108</v>
      </c>
      <c r="H96">
        <v>0</v>
      </c>
      <c r="I96">
        <v>0</v>
      </c>
      <c r="J96">
        <v>0</v>
      </c>
      <c r="K96" s="10">
        <v>0</v>
      </c>
      <c r="L96" t="s">
        <v>167</v>
      </c>
      <c r="M96">
        <v>13.59</v>
      </c>
      <c r="N96">
        <v>12.66</v>
      </c>
      <c r="O96">
        <v>0.94</v>
      </c>
      <c r="P96">
        <v>5.36</v>
      </c>
      <c r="Q96">
        <v>5.05</v>
      </c>
      <c r="R96">
        <v>0.32</v>
      </c>
      <c r="S96" s="10">
        <v>0.55400000000000005</v>
      </c>
    </row>
    <row r="98" spans="1:19" ht="15.75" x14ac:dyDescent="0.25">
      <c r="A98" s="69" t="s">
        <v>36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</row>
    <row r="99" spans="1:19" x14ac:dyDescent="0.25">
      <c r="A99" s="8" t="s">
        <v>50</v>
      </c>
      <c r="B99" s="70" t="s">
        <v>51</v>
      </c>
      <c r="C99" s="70"/>
      <c r="D99" s="70"/>
      <c r="E99" s="70"/>
      <c r="F99" s="70"/>
      <c r="G99" s="70" t="s">
        <v>52</v>
      </c>
      <c r="H99" s="70"/>
      <c r="I99" s="70"/>
      <c r="J99" s="70"/>
      <c r="K99" s="70"/>
      <c r="L99" s="70" t="s">
        <v>53</v>
      </c>
      <c r="M99" s="70"/>
      <c r="N99" s="70"/>
      <c r="O99" s="70"/>
      <c r="P99" s="70" t="s">
        <v>54</v>
      </c>
      <c r="Q99" s="70"/>
      <c r="R99" s="70"/>
      <c r="S99" s="70"/>
    </row>
    <row r="100" spans="1:19" ht="45" x14ac:dyDescent="0.25">
      <c r="A100" s="8" t="s">
        <v>55</v>
      </c>
      <c r="B100" s="8" t="s">
        <v>56</v>
      </c>
      <c r="C100" s="8" t="s">
        <v>57</v>
      </c>
      <c r="D100" s="8" t="s">
        <v>58</v>
      </c>
      <c r="E100" s="8" t="s">
        <v>59</v>
      </c>
      <c r="F100" s="8" t="s">
        <v>60</v>
      </c>
      <c r="G100" s="8" t="s">
        <v>56</v>
      </c>
      <c r="H100" s="8" t="s">
        <v>57</v>
      </c>
      <c r="I100" s="8" t="s">
        <v>58</v>
      </c>
      <c r="J100" s="8" t="s">
        <v>59</v>
      </c>
      <c r="K100" s="8" t="s">
        <v>61</v>
      </c>
      <c r="L100" s="8" t="s">
        <v>56</v>
      </c>
      <c r="M100" s="8" t="s">
        <v>57</v>
      </c>
      <c r="N100" s="8" t="s">
        <v>58</v>
      </c>
      <c r="O100" s="8" t="s">
        <v>59</v>
      </c>
      <c r="P100" s="8" t="s">
        <v>57</v>
      </c>
      <c r="Q100" s="8" t="s">
        <v>58</v>
      </c>
      <c r="R100" s="8" t="s">
        <v>59</v>
      </c>
      <c r="S100" s="8" t="s">
        <v>62</v>
      </c>
    </row>
    <row r="101" spans="1:19" x14ac:dyDescent="0.25">
      <c r="A101" t="s">
        <v>63</v>
      </c>
      <c r="B101" t="s">
        <v>64</v>
      </c>
      <c r="C101">
        <v>0</v>
      </c>
      <c r="D101">
        <v>0</v>
      </c>
      <c r="E101">
        <v>0</v>
      </c>
      <c r="F101" s="10">
        <v>0</v>
      </c>
      <c r="G101" t="s">
        <v>65</v>
      </c>
      <c r="H101">
        <v>58.08</v>
      </c>
      <c r="I101">
        <v>55.12</v>
      </c>
      <c r="J101">
        <v>2.96</v>
      </c>
      <c r="K101" s="10">
        <v>0.98839999999999995</v>
      </c>
      <c r="L101" t="s">
        <v>168</v>
      </c>
      <c r="M101">
        <v>58.76</v>
      </c>
      <c r="N101">
        <v>55.12</v>
      </c>
      <c r="O101">
        <v>3.64</v>
      </c>
      <c r="P101">
        <v>22.93</v>
      </c>
      <c r="Q101">
        <v>21.63</v>
      </c>
      <c r="R101">
        <v>1.3</v>
      </c>
      <c r="S101" s="10">
        <v>0.52739999999999998</v>
      </c>
    </row>
    <row r="102" spans="1:19" x14ac:dyDescent="0.25">
      <c r="A102" t="s">
        <v>67</v>
      </c>
      <c r="B102" t="s">
        <v>68</v>
      </c>
      <c r="C102">
        <v>0</v>
      </c>
      <c r="D102">
        <v>0</v>
      </c>
      <c r="E102">
        <v>0</v>
      </c>
      <c r="F102" s="10">
        <v>0</v>
      </c>
      <c r="G102" t="s">
        <v>69</v>
      </c>
      <c r="H102">
        <v>0</v>
      </c>
      <c r="I102">
        <v>0</v>
      </c>
      <c r="J102">
        <v>0</v>
      </c>
      <c r="K102" s="10">
        <v>0</v>
      </c>
      <c r="L102" t="s">
        <v>157</v>
      </c>
      <c r="M102">
        <v>58.74</v>
      </c>
      <c r="N102">
        <v>54.98</v>
      </c>
      <c r="O102">
        <v>3.76</v>
      </c>
      <c r="P102">
        <v>19.63</v>
      </c>
      <c r="Q102">
        <v>18.5</v>
      </c>
      <c r="R102">
        <v>1.1299999999999999</v>
      </c>
      <c r="S102" s="10">
        <v>0.45229999999999998</v>
      </c>
    </row>
    <row r="103" spans="1:19" x14ac:dyDescent="0.25">
      <c r="A103" t="s">
        <v>71</v>
      </c>
      <c r="B103" t="s">
        <v>72</v>
      </c>
      <c r="C103">
        <v>0</v>
      </c>
      <c r="D103">
        <v>0</v>
      </c>
      <c r="E103">
        <v>0</v>
      </c>
      <c r="F103" s="10">
        <v>0</v>
      </c>
      <c r="G103" t="s">
        <v>73</v>
      </c>
      <c r="H103">
        <v>0</v>
      </c>
      <c r="I103">
        <v>0</v>
      </c>
      <c r="J103">
        <v>0</v>
      </c>
      <c r="K103" s="10">
        <v>0</v>
      </c>
      <c r="L103" t="s">
        <v>158</v>
      </c>
      <c r="M103">
        <v>58.01</v>
      </c>
      <c r="N103">
        <v>54.76</v>
      </c>
      <c r="O103">
        <v>3.25</v>
      </c>
      <c r="P103">
        <v>20</v>
      </c>
      <c r="Q103">
        <v>18.89</v>
      </c>
      <c r="R103">
        <v>1.1100000000000001</v>
      </c>
      <c r="S103" s="10">
        <v>0.51329999999999998</v>
      </c>
    </row>
    <row r="104" spans="1:19" x14ac:dyDescent="0.25">
      <c r="A104" t="s">
        <v>75</v>
      </c>
      <c r="B104" t="s">
        <v>76</v>
      </c>
      <c r="C104">
        <v>0</v>
      </c>
      <c r="D104">
        <v>0</v>
      </c>
      <c r="E104">
        <v>0</v>
      </c>
      <c r="F104" s="10">
        <v>0</v>
      </c>
      <c r="G104" t="s">
        <v>77</v>
      </c>
      <c r="H104">
        <v>0</v>
      </c>
      <c r="I104">
        <v>0</v>
      </c>
      <c r="J104">
        <v>0</v>
      </c>
      <c r="K104" s="10">
        <v>0</v>
      </c>
      <c r="L104" t="s">
        <v>169</v>
      </c>
      <c r="M104">
        <v>57.3</v>
      </c>
      <c r="N104">
        <v>54.41</v>
      </c>
      <c r="O104">
        <v>2.89</v>
      </c>
      <c r="P104">
        <v>17.760000000000002</v>
      </c>
      <c r="Q104">
        <v>16.73</v>
      </c>
      <c r="R104">
        <v>1.03</v>
      </c>
      <c r="S104" s="10">
        <v>0.4133</v>
      </c>
    </row>
    <row r="105" spans="1:19" x14ac:dyDescent="0.25">
      <c r="A105" t="s">
        <v>78</v>
      </c>
      <c r="B105" t="s">
        <v>79</v>
      </c>
      <c r="C105">
        <v>0</v>
      </c>
      <c r="D105">
        <v>0</v>
      </c>
      <c r="E105">
        <v>0</v>
      </c>
      <c r="F105" s="10">
        <v>0</v>
      </c>
      <c r="G105" t="s">
        <v>80</v>
      </c>
      <c r="H105">
        <v>0</v>
      </c>
      <c r="I105">
        <v>0</v>
      </c>
      <c r="J105">
        <v>0</v>
      </c>
      <c r="K105" s="10">
        <v>0</v>
      </c>
      <c r="L105" t="s">
        <v>160</v>
      </c>
      <c r="M105">
        <v>57.85</v>
      </c>
      <c r="N105">
        <v>54.06</v>
      </c>
      <c r="O105">
        <v>3.79</v>
      </c>
      <c r="P105">
        <v>16.84</v>
      </c>
      <c r="Q105">
        <v>15.85</v>
      </c>
      <c r="R105">
        <v>0.99</v>
      </c>
      <c r="S105" s="10">
        <v>0.40720000000000001</v>
      </c>
    </row>
    <row r="106" spans="1:19" x14ac:dyDescent="0.25">
      <c r="A106" t="s">
        <v>82</v>
      </c>
      <c r="B106" t="s">
        <v>83</v>
      </c>
      <c r="C106">
        <v>0</v>
      </c>
      <c r="D106">
        <v>0</v>
      </c>
      <c r="E106">
        <v>0</v>
      </c>
      <c r="F106" s="10">
        <v>0</v>
      </c>
      <c r="G106" t="s">
        <v>84</v>
      </c>
      <c r="H106">
        <v>0</v>
      </c>
      <c r="I106">
        <v>0</v>
      </c>
      <c r="J106">
        <v>0</v>
      </c>
      <c r="K106" s="10">
        <v>0</v>
      </c>
      <c r="L106" t="s">
        <v>161</v>
      </c>
      <c r="M106">
        <v>57.28</v>
      </c>
      <c r="N106">
        <v>53.7</v>
      </c>
      <c r="O106">
        <v>3.58</v>
      </c>
      <c r="P106">
        <v>15.4</v>
      </c>
      <c r="Q106">
        <v>14.51</v>
      </c>
      <c r="R106">
        <v>0.89</v>
      </c>
      <c r="S106" s="10">
        <v>0.36320000000000002</v>
      </c>
    </row>
    <row r="107" spans="1:19" x14ac:dyDescent="0.25">
      <c r="A107" t="s">
        <v>86</v>
      </c>
      <c r="B107" t="s">
        <v>87</v>
      </c>
      <c r="C107">
        <v>0</v>
      </c>
      <c r="D107">
        <v>0</v>
      </c>
      <c r="E107">
        <v>0</v>
      </c>
      <c r="F107" s="10">
        <v>0</v>
      </c>
      <c r="G107" t="s">
        <v>88</v>
      </c>
      <c r="H107">
        <v>0</v>
      </c>
      <c r="I107">
        <v>0</v>
      </c>
      <c r="J107">
        <v>0</v>
      </c>
      <c r="K107" s="10">
        <v>0</v>
      </c>
      <c r="L107" t="s">
        <v>162</v>
      </c>
      <c r="M107">
        <v>56.12</v>
      </c>
      <c r="N107">
        <v>53.08</v>
      </c>
      <c r="O107">
        <v>3.04</v>
      </c>
      <c r="P107">
        <v>16.2</v>
      </c>
      <c r="Q107">
        <v>15.26</v>
      </c>
      <c r="R107">
        <v>0.94</v>
      </c>
      <c r="S107" s="10">
        <v>0.39929999999999999</v>
      </c>
    </row>
    <row r="108" spans="1:19" x14ac:dyDescent="0.25">
      <c r="A108" t="s">
        <v>90</v>
      </c>
      <c r="B108" t="s">
        <v>91</v>
      </c>
      <c r="C108">
        <v>0</v>
      </c>
      <c r="D108">
        <v>0</v>
      </c>
      <c r="E108">
        <v>0</v>
      </c>
      <c r="F108" s="10">
        <v>0</v>
      </c>
      <c r="G108" t="s">
        <v>92</v>
      </c>
      <c r="H108">
        <v>0</v>
      </c>
      <c r="I108">
        <v>0</v>
      </c>
      <c r="J108">
        <v>0</v>
      </c>
      <c r="K108" s="10">
        <v>0</v>
      </c>
      <c r="L108" t="s">
        <v>170</v>
      </c>
      <c r="M108">
        <v>56.04</v>
      </c>
      <c r="N108">
        <v>52.83</v>
      </c>
      <c r="O108">
        <v>3.21</v>
      </c>
      <c r="P108">
        <v>17.46</v>
      </c>
      <c r="Q108">
        <v>16.420000000000002</v>
      </c>
      <c r="R108">
        <v>1.05</v>
      </c>
      <c r="S108" s="10">
        <v>0.4178</v>
      </c>
    </row>
    <row r="109" spans="1:19" x14ac:dyDescent="0.25">
      <c r="A109" t="s">
        <v>94</v>
      </c>
      <c r="B109" t="s">
        <v>95</v>
      </c>
      <c r="C109">
        <v>0</v>
      </c>
      <c r="D109">
        <v>0</v>
      </c>
      <c r="E109">
        <v>0</v>
      </c>
      <c r="F109" s="10">
        <v>0</v>
      </c>
      <c r="G109" t="s">
        <v>96</v>
      </c>
      <c r="H109">
        <v>0</v>
      </c>
      <c r="I109">
        <v>0</v>
      </c>
      <c r="J109">
        <v>0</v>
      </c>
      <c r="K109" s="10">
        <v>0</v>
      </c>
      <c r="L109" t="s">
        <v>164</v>
      </c>
      <c r="M109">
        <v>55.57</v>
      </c>
      <c r="N109">
        <v>52.54</v>
      </c>
      <c r="O109">
        <v>3.03</v>
      </c>
      <c r="P109">
        <v>18.190000000000001</v>
      </c>
      <c r="Q109">
        <v>17.170000000000002</v>
      </c>
      <c r="R109">
        <v>1.02</v>
      </c>
      <c r="S109" s="10">
        <v>0.43919999999999998</v>
      </c>
    </row>
    <row r="110" spans="1:19" x14ac:dyDescent="0.25">
      <c r="A110" t="s">
        <v>98</v>
      </c>
      <c r="B110" t="s">
        <v>99</v>
      </c>
      <c r="C110">
        <v>0</v>
      </c>
      <c r="D110">
        <v>0</v>
      </c>
      <c r="E110">
        <v>0</v>
      </c>
      <c r="F110" s="10">
        <v>0</v>
      </c>
      <c r="G110" t="s">
        <v>100</v>
      </c>
      <c r="H110">
        <v>0</v>
      </c>
      <c r="I110">
        <v>0</v>
      </c>
      <c r="J110">
        <v>0</v>
      </c>
      <c r="K110" s="10">
        <v>0</v>
      </c>
      <c r="L110" t="s">
        <v>171</v>
      </c>
      <c r="M110">
        <v>54.61</v>
      </c>
      <c r="N110">
        <v>52.15</v>
      </c>
      <c r="O110">
        <v>2.46</v>
      </c>
      <c r="P110">
        <v>20.13</v>
      </c>
      <c r="Q110">
        <v>19.02</v>
      </c>
      <c r="R110">
        <v>1.1000000000000001</v>
      </c>
      <c r="S110" s="10">
        <v>0.50660000000000005</v>
      </c>
    </row>
    <row r="111" spans="1:19" x14ac:dyDescent="0.25">
      <c r="A111" t="s">
        <v>102</v>
      </c>
      <c r="B111" t="s">
        <v>103</v>
      </c>
      <c r="C111">
        <v>0</v>
      </c>
      <c r="D111">
        <v>0</v>
      </c>
      <c r="E111">
        <v>0</v>
      </c>
      <c r="F111" s="10">
        <v>0</v>
      </c>
      <c r="G111" t="s">
        <v>104</v>
      </c>
      <c r="H111">
        <v>0</v>
      </c>
      <c r="I111">
        <v>0</v>
      </c>
      <c r="J111">
        <v>0</v>
      </c>
      <c r="K111" s="10">
        <v>0</v>
      </c>
      <c r="L111" t="s">
        <v>166</v>
      </c>
      <c r="M111">
        <v>54.34</v>
      </c>
      <c r="N111">
        <v>51.53</v>
      </c>
      <c r="O111">
        <v>2.81</v>
      </c>
      <c r="P111">
        <v>20.399999999999999</v>
      </c>
      <c r="Q111">
        <v>19.309999999999999</v>
      </c>
      <c r="R111">
        <v>1.0900000000000001</v>
      </c>
      <c r="S111" s="10">
        <v>0.50370000000000004</v>
      </c>
    </row>
    <row r="112" spans="1:19" x14ac:dyDescent="0.25">
      <c r="A112" t="s">
        <v>106</v>
      </c>
      <c r="B112" t="s">
        <v>107</v>
      </c>
      <c r="C112">
        <v>0</v>
      </c>
      <c r="D112">
        <v>0</v>
      </c>
      <c r="E112">
        <v>0</v>
      </c>
      <c r="F112" s="10">
        <v>0</v>
      </c>
      <c r="G112" t="s">
        <v>108</v>
      </c>
      <c r="H112">
        <v>0</v>
      </c>
      <c r="I112">
        <v>0</v>
      </c>
      <c r="J112">
        <v>0</v>
      </c>
      <c r="K112" s="10">
        <v>0</v>
      </c>
      <c r="L112" t="s">
        <v>172</v>
      </c>
      <c r="M112">
        <v>53.8</v>
      </c>
      <c r="N112">
        <v>50.78</v>
      </c>
      <c r="O112">
        <v>3.02</v>
      </c>
      <c r="P112">
        <v>21.52</v>
      </c>
      <c r="Q112">
        <v>20.25</v>
      </c>
      <c r="R112">
        <v>1.27</v>
      </c>
      <c r="S112" s="10">
        <v>0.55389999999999995</v>
      </c>
    </row>
    <row r="113" spans="1:5" x14ac:dyDescent="0.25">
      <c r="C113" s="10"/>
      <c r="D113" s="10"/>
      <c r="E113" s="10"/>
    </row>
    <row r="114" spans="1:5" x14ac:dyDescent="0.25">
      <c r="A114" t="s">
        <v>632</v>
      </c>
    </row>
  </sheetData>
  <mergeCells count="36"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A1:S1"/>
    <mergeCell ref="A2:S2"/>
    <mergeCell ref="B3:F3"/>
    <mergeCell ref="G3:K3"/>
    <mergeCell ref="L3:O3"/>
    <mergeCell ref="P3:S3"/>
  </mergeCells>
  <pageMargins left="0.7" right="0.7" top="0.75" bottom="0.75" header="0.3" footer="0.3"/>
  <pageSetup scale="70" pageOrder="overThenDown" orientation="landscape" r:id="rId1"/>
  <headerFooter>
    <oddHeader xml:space="preserve">&amp;RSOAH DOCKET NO. 473-25-11558
PUC Docket No. 57579
&amp;F
Page &amp;P of &amp;N
</oddHeader>
  </headerFooter>
  <rowBreaks count="1" manualBreakCount="1">
    <brk id="49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64EAF-9211-4ED0-A56B-DE002E581DA9}">
  <dimension ref="A1:N465"/>
  <sheetViews>
    <sheetView tabSelected="1" view="pageBreakPreview" zoomScale="110" zoomScaleNormal="100" zoomScaleSheetLayoutView="110" workbookViewId="0">
      <selection activeCell="N25" sqref="N25"/>
    </sheetView>
  </sheetViews>
  <sheetFormatPr defaultColWidth="14.42578125" defaultRowHeight="11.25" x14ac:dyDescent="0.25"/>
  <cols>
    <col min="1" max="1" width="4.7109375" style="11" customWidth="1"/>
    <col min="2" max="2" width="43.7109375" style="11" customWidth="1"/>
    <col min="3" max="3" width="9" style="11" customWidth="1"/>
    <col min="4" max="4" width="12.140625" style="11" customWidth="1"/>
    <col min="5" max="12" width="10.7109375" style="11" customWidth="1"/>
    <col min="13" max="13" width="12.140625" style="11" customWidth="1"/>
    <col min="14" max="19" width="10.7109375" style="11" customWidth="1"/>
    <col min="20" max="16384" width="14.42578125" style="11"/>
  </cols>
  <sheetData>
    <row r="1" spans="1:13" x14ac:dyDescent="0.25">
      <c r="B1" s="11" t="s">
        <v>632</v>
      </c>
    </row>
    <row r="2" spans="1:13" x14ac:dyDescent="0.25">
      <c r="A2" s="44"/>
    </row>
    <row r="3" spans="1:13" x14ac:dyDescent="0.25">
      <c r="B3" s="43" t="s">
        <v>173</v>
      </c>
      <c r="C3" s="42"/>
      <c r="D3" s="18"/>
      <c r="I3" s="24"/>
      <c r="J3" s="24"/>
      <c r="M3" s="23"/>
    </row>
    <row r="4" spans="1:13" x14ac:dyDescent="0.25">
      <c r="B4" s="41" t="s">
        <v>174</v>
      </c>
      <c r="C4" s="39"/>
      <c r="D4" s="18"/>
    </row>
    <row r="5" spans="1:13" x14ac:dyDescent="0.25">
      <c r="B5" s="41" t="s">
        <v>175</v>
      </c>
      <c r="C5" s="39"/>
      <c r="D5" s="21"/>
    </row>
    <row r="6" spans="1:13" x14ac:dyDescent="0.25">
      <c r="B6" s="40" t="s">
        <v>176</v>
      </c>
      <c r="C6" s="39"/>
      <c r="D6" s="18"/>
    </row>
    <row r="7" spans="1:13" x14ac:dyDescent="0.25">
      <c r="B7" s="40" t="s">
        <v>177</v>
      </c>
      <c r="C7" s="39"/>
      <c r="D7" s="18"/>
    </row>
    <row r="8" spans="1:13" x14ac:dyDescent="0.25">
      <c r="B8" s="33" t="s">
        <v>178</v>
      </c>
      <c r="C8" s="39"/>
    </row>
    <row r="9" spans="1:13" x14ac:dyDescent="0.25">
      <c r="B9" s="15" t="s">
        <v>179</v>
      </c>
    </row>
    <row r="11" spans="1:13" ht="45" x14ac:dyDescent="0.25">
      <c r="A11" s="14" t="s">
        <v>180</v>
      </c>
      <c r="B11" s="14" t="s">
        <v>24</v>
      </c>
      <c r="C11" s="14" t="s">
        <v>181</v>
      </c>
      <c r="D11" s="14" t="s">
        <v>182</v>
      </c>
      <c r="E11" s="14" t="s">
        <v>183</v>
      </c>
      <c r="F11" s="14" t="s">
        <v>184</v>
      </c>
      <c r="G11" s="14" t="s">
        <v>185</v>
      </c>
      <c r="H11" s="14" t="s">
        <v>186</v>
      </c>
      <c r="I11" s="14" t="s">
        <v>187</v>
      </c>
      <c r="J11" s="14" t="s">
        <v>188</v>
      </c>
      <c r="K11" s="14" t="s">
        <v>189</v>
      </c>
      <c r="L11" s="14" t="s">
        <v>190</v>
      </c>
      <c r="M11" s="14" t="s">
        <v>191</v>
      </c>
    </row>
    <row r="13" spans="1:13" x14ac:dyDescent="0.25">
      <c r="A13" s="11">
        <v>1</v>
      </c>
      <c r="B13" s="13" t="s">
        <v>192</v>
      </c>
      <c r="C13" s="31">
        <f t="shared" ref="C13:C24" si="0">SUM(D13:M13)</f>
        <v>32956.615510011601</v>
      </c>
      <c r="D13" s="31">
        <v>19280.828777282924</v>
      </c>
      <c r="E13" s="31">
        <v>338.79443058498077</v>
      </c>
      <c r="F13" s="31">
        <v>2.6443237223158327E-2</v>
      </c>
      <c r="G13" s="31">
        <v>5906.0025535028462</v>
      </c>
      <c r="H13" s="31">
        <v>2850.9852415642745</v>
      </c>
      <c r="I13" s="31">
        <v>80.457455771609858</v>
      </c>
      <c r="J13" s="31">
        <v>785.38449170592514</v>
      </c>
      <c r="K13" s="31">
        <v>3646.762324584206</v>
      </c>
      <c r="L13" s="31">
        <f t="shared" ref="L13:M24" si="1">L65</f>
        <v>13.450936330394301</v>
      </c>
      <c r="M13" s="31">
        <f t="shared" si="1"/>
        <v>53.922855447210203</v>
      </c>
    </row>
    <row r="14" spans="1:13" x14ac:dyDescent="0.25">
      <c r="A14" s="11">
        <f t="shared" ref="A14:A24" si="2">A13+1</f>
        <v>2</v>
      </c>
      <c r="B14" s="13" t="s">
        <v>193</v>
      </c>
      <c r="C14" s="31">
        <f t="shared" si="0"/>
        <v>32145.165971592811</v>
      </c>
      <c r="D14" s="31">
        <v>18656.429018747505</v>
      </c>
      <c r="E14" s="31">
        <v>327.10434752247272</v>
      </c>
      <c r="F14" s="31">
        <v>3.1455366777569785E-2</v>
      </c>
      <c r="G14" s="31">
        <v>5597.4045750789273</v>
      </c>
      <c r="H14" s="31">
        <v>2940.0150660168574</v>
      </c>
      <c r="I14" s="31">
        <v>70.993729689632247</v>
      </c>
      <c r="J14" s="31">
        <v>797.82157168109586</v>
      </c>
      <c r="K14" s="31">
        <v>3688.559588729941</v>
      </c>
      <c r="L14" s="31">
        <f t="shared" si="1"/>
        <v>13.4261721205997</v>
      </c>
      <c r="M14" s="31">
        <f t="shared" si="1"/>
        <v>53.380446639003203</v>
      </c>
    </row>
    <row r="15" spans="1:13" x14ac:dyDescent="0.25">
      <c r="A15" s="11">
        <f t="shared" si="2"/>
        <v>3</v>
      </c>
      <c r="B15" s="13" t="s">
        <v>194</v>
      </c>
      <c r="C15" s="31">
        <f t="shared" si="0"/>
        <v>30525.36125655592</v>
      </c>
      <c r="D15" s="31">
        <v>17532.989622984307</v>
      </c>
      <c r="E15" s="31">
        <v>308.81840863364152</v>
      </c>
      <c r="F15" s="31">
        <v>2.6412047471178958E-2</v>
      </c>
      <c r="G15" s="31">
        <v>4982.2352166949358</v>
      </c>
      <c r="H15" s="31">
        <v>2869.5740500092902</v>
      </c>
      <c r="I15" s="31">
        <v>65.272845153899581</v>
      </c>
      <c r="J15" s="31">
        <v>793.49174728800676</v>
      </c>
      <c r="K15" s="31">
        <v>3906.7168696052681</v>
      </c>
      <c r="L15" s="31">
        <f t="shared" si="1"/>
        <v>13.3039918247794</v>
      </c>
      <c r="M15" s="31">
        <f t="shared" si="1"/>
        <v>52.932092314321203</v>
      </c>
    </row>
    <row r="16" spans="1:13" x14ac:dyDescent="0.25">
      <c r="A16" s="11">
        <f t="shared" si="2"/>
        <v>4</v>
      </c>
      <c r="B16" s="13" t="s">
        <v>195</v>
      </c>
      <c r="C16" s="31">
        <f t="shared" si="0"/>
        <v>30712.345116456352</v>
      </c>
      <c r="D16" s="31">
        <v>17694.708319958532</v>
      </c>
      <c r="E16" s="31">
        <v>315.40305577866019</v>
      </c>
      <c r="F16" s="31">
        <v>2.6414815482121747E-2</v>
      </c>
      <c r="G16" s="31">
        <v>5024.8697469240296</v>
      </c>
      <c r="H16" s="31">
        <v>2888.0597400080369</v>
      </c>
      <c r="I16" s="31">
        <v>68.705260349655049</v>
      </c>
      <c r="J16" s="31">
        <v>802.9924231092707</v>
      </c>
      <c r="K16" s="31">
        <v>3851.5908195557536</v>
      </c>
      <c r="L16" s="31">
        <f t="shared" si="1"/>
        <v>13.267360873380399</v>
      </c>
      <c r="M16" s="31">
        <f t="shared" si="1"/>
        <v>52.721975083551101</v>
      </c>
    </row>
    <row r="17" spans="1:13" x14ac:dyDescent="0.25">
      <c r="A17" s="11">
        <f t="shared" si="2"/>
        <v>5</v>
      </c>
      <c r="B17" s="13" t="s">
        <v>78</v>
      </c>
      <c r="C17" s="31">
        <f t="shared" si="0"/>
        <v>32916.244738558918</v>
      </c>
      <c r="D17" s="31">
        <v>18989.518778410289</v>
      </c>
      <c r="E17" s="31">
        <v>330.76756885157721</v>
      </c>
      <c r="F17" s="31">
        <v>2.6413520926007218E-2</v>
      </c>
      <c r="G17" s="31">
        <v>5484.3500838393566</v>
      </c>
      <c r="H17" s="31">
        <v>3165.500606645312</v>
      </c>
      <c r="I17" s="31">
        <v>76.990591696022818</v>
      </c>
      <c r="J17" s="31">
        <v>849.74918873878312</v>
      </c>
      <c r="K17" s="31">
        <v>3953.6484647955222</v>
      </c>
      <c r="L17" s="31">
        <f t="shared" si="1"/>
        <v>13.1995882230741</v>
      </c>
      <c r="M17" s="31">
        <f t="shared" si="1"/>
        <v>52.493453838057803</v>
      </c>
    </row>
    <row r="18" spans="1:13" x14ac:dyDescent="0.25">
      <c r="A18" s="11">
        <f t="shared" si="2"/>
        <v>6</v>
      </c>
      <c r="B18" s="13" t="s">
        <v>196</v>
      </c>
      <c r="C18" s="31">
        <f t="shared" si="0"/>
        <v>33457.710278300976</v>
      </c>
      <c r="D18" s="31">
        <v>19414.453466567429</v>
      </c>
      <c r="E18" s="31">
        <v>335.16354470055199</v>
      </c>
      <c r="F18" s="31">
        <v>3.4919884808264363E-2</v>
      </c>
      <c r="G18" s="31">
        <v>5612.2238918051207</v>
      </c>
      <c r="H18" s="31">
        <v>3190.3386036829952</v>
      </c>
      <c r="I18" s="31">
        <v>77.292552002645863</v>
      </c>
      <c r="J18" s="31">
        <v>870.80574576421225</v>
      </c>
      <c r="K18" s="31">
        <v>3892.2966245918365</v>
      </c>
      <c r="L18" s="31">
        <f t="shared" si="1"/>
        <v>13.1508090841144</v>
      </c>
      <c r="M18" s="31">
        <f t="shared" si="1"/>
        <v>51.950120217253101</v>
      </c>
    </row>
    <row r="19" spans="1:13" x14ac:dyDescent="0.25">
      <c r="A19" s="11">
        <f t="shared" si="2"/>
        <v>7</v>
      </c>
      <c r="B19" s="13" t="s">
        <v>197</v>
      </c>
      <c r="C19" s="31">
        <f t="shared" si="0"/>
        <v>33767.328022609057</v>
      </c>
      <c r="D19" s="31">
        <v>19656.292523488646</v>
      </c>
      <c r="E19" s="31">
        <v>337.58596930796961</v>
      </c>
      <c r="F19" s="31">
        <v>2.6726359115583066E-2</v>
      </c>
      <c r="G19" s="31">
        <v>5671.6731614056844</v>
      </c>
      <c r="H19" s="31">
        <v>3202.2695318233636</v>
      </c>
      <c r="I19" s="31">
        <v>79.961536622726513</v>
      </c>
      <c r="J19" s="31">
        <v>846.81843693010944</v>
      </c>
      <c r="K19" s="31">
        <v>3907.8622178613464</v>
      </c>
      <c r="L19" s="31">
        <f t="shared" si="1"/>
        <v>13.199373527020001</v>
      </c>
      <c r="M19" s="31">
        <f t="shared" si="1"/>
        <v>51.6385452830704</v>
      </c>
    </row>
    <row r="20" spans="1:13" x14ac:dyDescent="0.25">
      <c r="A20" s="11">
        <f t="shared" si="2"/>
        <v>8</v>
      </c>
      <c r="B20" s="13" t="s">
        <v>198</v>
      </c>
      <c r="C20" s="31">
        <f t="shared" si="0"/>
        <v>33655.177655036554</v>
      </c>
      <c r="D20" s="31">
        <v>19455.864935890106</v>
      </c>
      <c r="E20" s="31">
        <v>336.5793055185049</v>
      </c>
      <c r="F20" s="31">
        <v>2.7531474738916085E-2</v>
      </c>
      <c r="G20" s="31">
        <v>5709.7545241070984</v>
      </c>
      <c r="H20" s="31">
        <v>3274.3064021106011</v>
      </c>
      <c r="I20" s="31">
        <v>81.670403540768135</v>
      </c>
      <c r="J20" s="31">
        <v>869.11373777753295</v>
      </c>
      <c r="K20" s="31">
        <v>3859.3333139776928</v>
      </c>
      <c r="L20" s="31">
        <f t="shared" si="1"/>
        <v>13.1254221385829</v>
      </c>
      <c r="M20" s="31">
        <f t="shared" si="1"/>
        <v>55.402078500926699</v>
      </c>
    </row>
    <row r="21" spans="1:13" x14ac:dyDescent="0.25">
      <c r="A21" s="11">
        <f t="shared" si="2"/>
        <v>9</v>
      </c>
      <c r="B21" s="13" t="s">
        <v>199</v>
      </c>
      <c r="C21" s="31">
        <f t="shared" si="0"/>
        <v>32431.057832543927</v>
      </c>
      <c r="D21" s="31">
        <v>18530.067604408279</v>
      </c>
      <c r="E21" s="31">
        <v>329.62967521645385</v>
      </c>
      <c r="F21" s="31">
        <v>3.056869380305291E-2</v>
      </c>
      <c r="G21" s="31">
        <v>5493.9684919085921</v>
      </c>
      <c r="H21" s="31">
        <v>3188.6877937509857</v>
      </c>
      <c r="I21" s="31">
        <v>80.332920826429159</v>
      </c>
      <c r="J21" s="31">
        <v>834.7261296754541</v>
      </c>
      <c r="K21" s="31">
        <v>3912.893836583296</v>
      </c>
      <c r="L21" s="31">
        <f t="shared" si="1"/>
        <v>13.173242882119499</v>
      </c>
      <c r="M21" s="31">
        <f t="shared" si="1"/>
        <v>47.547568598513699</v>
      </c>
    </row>
    <row r="22" spans="1:13" x14ac:dyDescent="0.25">
      <c r="A22" s="11">
        <f t="shared" si="2"/>
        <v>10</v>
      </c>
      <c r="B22" s="13" t="s">
        <v>200</v>
      </c>
      <c r="C22" s="31">
        <f t="shared" si="0"/>
        <v>32059.662967432378</v>
      </c>
      <c r="D22" s="31">
        <v>18513.311613049511</v>
      </c>
      <c r="E22" s="31">
        <v>337.31402022221613</v>
      </c>
      <c r="F22" s="31">
        <v>2.1673265093185661E-2</v>
      </c>
      <c r="G22" s="31">
        <v>5420.1717810673008</v>
      </c>
      <c r="H22" s="31">
        <v>3165.9326991996654</v>
      </c>
      <c r="I22" s="31">
        <v>80.155108522843307</v>
      </c>
      <c r="J22" s="31">
        <v>831.31857743153114</v>
      </c>
      <c r="K22" s="31">
        <v>3642.5121337168498</v>
      </c>
      <c r="L22" s="31">
        <f t="shared" si="1"/>
        <v>13.2140878497176</v>
      </c>
      <c r="M22" s="31">
        <f t="shared" si="1"/>
        <v>55.711273107653597</v>
      </c>
    </row>
    <row r="23" spans="1:13" x14ac:dyDescent="0.25">
      <c r="A23" s="11">
        <f t="shared" si="2"/>
        <v>11</v>
      </c>
      <c r="B23" s="13" t="s">
        <v>201</v>
      </c>
      <c r="C23" s="31">
        <f t="shared" si="0"/>
        <v>33165.909699763033</v>
      </c>
      <c r="D23" s="31">
        <v>19304.742714231077</v>
      </c>
      <c r="E23" s="31">
        <v>346.93846556611118</v>
      </c>
      <c r="F23" s="38">
        <v>2.4730597291092768E-2</v>
      </c>
      <c r="G23" s="31">
        <v>5764.8519336955042</v>
      </c>
      <c r="H23" s="31">
        <v>3101.7066241781909</v>
      </c>
      <c r="I23" s="31">
        <v>88.050581857404893</v>
      </c>
      <c r="J23" s="31">
        <v>824.56944668015967</v>
      </c>
      <c r="K23" s="31">
        <v>3680.087857398607</v>
      </c>
      <c r="L23" s="31">
        <f t="shared" si="1"/>
        <v>13.211487929156499</v>
      </c>
      <c r="M23" s="31">
        <f t="shared" si="1"/>
        <v>41.725857629536797</v>
      </c>
    </row>
    <row r="24" spans="1:13" x14ac:dyDescent="0.25">
      <c r="A24" s="11">
        <f t="shared" si="2"/>
        <v>12</v>
      </c>
      <c r="B24" s="13" t="s">
        <v>202</v>
      </c>
      <c r="C24" s="31">
        <f t="shared" si="0"/>
        <v>31686.044527382892</v>
      </c>
      <c r="D24" s="31">
        <v>18498.443598943697</v>
      </c>
      <c r="E24" s="31">
        <v>321.73753618020953</v>
      </c>
      <c r="F24" s="38">
        <v>2.4096991059282969E-2</v>
      </c>
      <c r="G24" s="31">
        <v>5303.1007119927526</v>
      </c>
      <c r="H24" s="31">
        <v>2777.8784948394205</v>
      </c>
      <c r="I24" s="31">
        <v>72.159490087550736</v>
      </c>
      <c r="J24" s="31">
        <v>762.69117338939054</v>
      </c>
      <c r="K24" s="31">
        <v>3886.1241755434735</v>
      </c>
      <c r="L24" s="31">
        <f t="shared" si="1"/>
        <v>13.1140882873616</v>
      </c>
      <c r="M24" s="31">
        <f t="shared" si="1"/>
        <v>50.7711611279788</v>
      </c>
    </row>
    <row r="25" spans="1:13" x14ac:dyDescent="0.25">
      <c r="B25" s="26"/>
    </row>
    <row r="26" spans="1:13" ht="12" thickBot="1" x14ac:dyDescent="0.3">
      <c r="A26" s="11">
        <v>13</v>
      </c>
      <c r="B26" s="15" t="s">
        <v>203</v>
      </c>
      <c r="C26" s="30">
        <f t="shared" ref="C26:M26" si="3">SUM(C13:C24)</f>
        <v>389478.6235762444</v>
      </c>
      <c r="D26" s="30">
        <f t="shared" si="3"/>
        <v>225527.6509739623</v>
      </c>
      <c r="E26" s="30">
        <f t="shared" si="3"/>
        <v>3965.8363280833496</v>
      </c>
      <c r="F26" s="30">
        <f t="shared" si="3"/>
        <v>0.32738625378941394</v>
      </c>
      <c r="G26" s="30">
        <f t="shared" si="3"/>
        <v>65970.606672022142</v>
      </c>
      <c r="H26" s="30">
        <f t="shared" si="3"/>
        <v>36615.254853828985</v>
      </c>
      <c r="I26" s="30">
        <f t="shared" si="3"/>
        <v>922.0424761211882</v>
      </c>
      <c r="J26" s="30">
        <f t="shared" si="3"/>
        <v>9869.4826701714719</v>
      </c>
      <c r="K26" s="30">
        <f t="shared" si="3"/>
        <v>45828.388226943796</v>
      </c>
      <c r="L26" s="30">
        <f t="shared" si="3"/>
        <v>158.83656107030041</v>
      </c>
      <c r="M26" s="30">
        <f t="shared" si="3"/>
        <v>620.19742778707655</v>
      </c>
    </row>
    <row r="27" spans="1:13" ht="12" thickTop="1" x14ac:dyDescent="0.25"/>
    <row r="29" spans="1:13" x14ac:dyDescent="0.25">
      <c r="B29" s="25" t="s">
        <v>173</v>
      </c>
      <c r="C29" s="19"/>
      <c r="D29" s="18"/>
      <c r="I29" s="24"/>
      <c r="J29" s="24"/>
    </row>
    <row r="30" spans="1:13" x14ac:dyDescent="0.25">
      <c r="B30" s="20" t="s">
        <v>174</v>
      </c>
      <c r="C30" s="19"/>
      <c r="D30" s="18"/>
      <c r="M30" s="23"/>
    </row>
    <row r="31" spans="1:13" x14ac:dyDescent="0.25">
      <c r="B31" s="20" t="s">
        <v>175</v>
      </c>
      <c r="C31" s="22"/>
      <c r="D31" s="21"/>
    </row>
    <row r="32" spans="1:13" x14ac:dyDescent="0.25">
      <c r="B32" s="37" t="s">
        <v>176</v>
      </c>
      <c r="C32" s="19"/>
      <c r="D32" s="18"/>
    </row>
    <row r="33" spans="1:13" x14ac:dyDescent="0.25">
      <c r="B33" s="37" t="s">
        <v>177</v>
      </c>
      <c r="C33" s="19"/>
      <c r="D33" s="18"/>
    </row>
    <row r="34" spans="1:13" x14ac:dyDescent="0.25">
      <c r="B34" s="17" t="s">
        <v>178</v>
      </c>
      <c r="C34" s="16"/>
    </row>
    <row r="35" spans="1:13" x14ac:dyDescent="0.25">
      <c r="B35" s="15" t="s">
        <v>204</v>
      </c>
    </row>
    <row r="37" spans="1:13" ht="45" x14ac:dyDescent="0.25">
      <c r="A37" s="14" t="s">
        <v>180</v>
      </c>
      <c r="B37" s="14" t="s">
        <v>24</v>
      </c>
      <c r="C37" s="14" t="s">
        <v>181</v>
      </c>
      <c r="D37" s="14" t="s">
        <v>182</v>
      </c>
      <c r="E37" s="14" t="s">
        <v>183</v>
      </c>
      <c r="F37" s="14" t="s">
        <v>184</v>
      </c>
      <c r="G37" s="14" t="s">
        <v>185</v>
      </c>
      <c r="H37" s="14" t="s">
        <v>186</v>
      </c>
      <c r="I37" s="14" t="s">
        <v>187</v>
      </c>
      <c r="J37" s="14" t="s">
        <v>188</v>
      </c>
      <c r="K37" s="14" t="s">
        <v>189</v>
      </c>
      <c r="L37" s="14" t="s">
        <v>190</v>
      </c>
      <c r="M37" s="14" t="s">
        <v>191</v>
      </c>
    </row>
    <row r="39" spans="1:13" x14ac:dyDescent="0.25">
      <c r="A39" s="11">
        <v>1</v>
      </c>
      <c r="B39" s="13" t="s">
        <v>192</v>
      </c>
      <c r="C39" s="31">
        <f t="shared" ref="C39:C50" si="4">SUM(D39:M39)</f>
        <v>31123.508227564005</v>
      </c>
      <c r="D39" s="34">
        <v>18119.831672560002</v>
      </c>
      <c r="E39" s="34">
        <v>318.36286916</v>
      </c>
      <c r="F39" s="36">
        <v>2.4847999999999999E-2</v>
      </c>
      <c r="G39" s="34">
        <v>5550.1747046439996</v>
      </c>
      <c r="H39" s="31">
        <v>2679.1264639999999</v>
      </c>
      <c r="I39" s="31">
        <v>77.462237200000004</v>
      </c>
      <c r="J39" s="31">
        <v>756.393508</v>
      </c>
      <c r="K39" s="31">
        <v>3558.7799239999999</v>
      </c>
      <c r="L39" s="31">
        <f t="shared" ref="L39:M50" si="5">L91</f>
        <v>12.648</v>
      </c>
      <c r="M39" s="31">
        <f t="shared" si="5"/>
        <v>50.704000000000001</v>
      </c>
    </row>
    <row r="40" spans="1:13" x14ac:dyDescent="0.25">
      <c r="A40" s="11">
        <f t="shared" ref="A40:A50" si="6">A39+1</f>
        <v>2</v>
      </c>
      <c r="B40" s="13" t="s">
        <v>193</v>
      </c>
      <c r="C40" s="31">
        <f t="shared" si="4"/>
        <v>30359.567932115999</v>
      </c>
      <c r="D40" s="34">
        <v>17531.140324256001</v>
      </c>
      <c r="E40" s="34">
        <v>307.32010558399998</v>
      </c>
      <c r="F40" s="36">
        <v>2.9551999999999998E-2</v>
      </c>
      <c r="G40" s="34">
        <v>5259.6433781879996</v>
      </c>
      <c r="H40" s="31">
        <v>2762.4815039999999</v>
      </c>
      <c r="I40" s="31">
        <v>68.422168088000006</v>
      </c>
      <c r="J40" s="31">
        <v>768.98931600000003</v>
      </c>
      <c r="K40" s="31">
        <v>3598.9055840000001</v>
      </c>
      <c r="L40" s="31">
        <f t="shared" si="5"/>
        <v>12.587999999999999</v>
      </c>
      <c r="M40" s="31">
        <f t="shared" si="5"/>
        <v>50.048000000000002</v>
      </c>
    </row>
    <row r="41" spans="1:13" x14ac:dyDescent="0.25">
      <c r="A41" s="11">
        <f t="shared" si="6"/>
        <v>3</v>
      </c>
      <c r="B41" s="13" t="s">
        <v>194</v>
      </c>
      <c r="C41" s="31">
        <f t="shared" si="4"/>
        <v>28999.210820740005</v>
      </c>
      <c r="D41" s="34">
        <v>16562.236052056</v>
      </c>
      <c r="E41" s="34">
        <v>291.66420901200001</v>
      </c>
      <c r="F41" s="36">
        <v>2.4943999999999997E-2</v>
      </c>
      <c r="G41" s="34">
        <v>4706.1665978439996</v>
      </c>
      <c r="H41" s="31">
        <v>2710.450668</v>
      </c>
      <c r="I41" s="31">
        <v>63.311485828000002</v>
      </c>
      <c r="J41" s="31">
        <v>769.71355200000005</v>
      </c>
      <c r="K41" s="31">
        <v>3833.111312</v>
      </c>
      <c r="L41" s="31">
        <f t="shared" si="5"/>
        <v>12.56</v>
      </c>
      <c r="M41" s="31">
        <f t="shared" si="5"/>
        <v>49.972000000000001</v>
      </c>
    </row>
    <row r="42" spans="1:13" x14ac:dyDescent="0.25">
      <c r="A42" s="11">
        <f t="shared" si="6"/>
        <v>4</v>
      </c>
      <c r="B42" s="13" t="s">
        <v>195</v>
      </c>
      <c r="C42" s="31">
        <f t="shared" si="4"/>
        <v>29172.569937028005</v>
      </c>
      <c r="D42" s="34">
        <v>16714.212667931999</v>
      </c>
      <c r="E42" s="34">
        <v>297.85339966800001</v>
      </c>
      <c r="F42" s="36">
        <v>2.4943999999999997E-2</v>
      </c>
      <c r="G42" s="34">
        <v>4746.2187926280003</v>
      </c>
      <c r="H42" s="31">
        <v>2727.7597040000001</v>
      </c>
      <c r="I42" s="31">
        <v>66.621812800000001</v>
      </c>
      <c r="J42" s="31">
        <v>778.731808</v>
      </c>
      <c r="K42" s="31">
        <v>3778.854808</v>
      </c>
      <c r="L42" s="31">
        <f t="shared" si="5"/>
        <v>12.523999999999999</v>
      </c>
      <c r="M42" s="31">
        <f t="shared" si="5"/>
        <v>49.768000000000001</v>
      </c>
    </row>
    <row r="43" spans="1:13" x14ac:dyDescent="0.25">
      <c r="A43" s="11">
        <f t="shared" si="6"/>
        <v>5</v>
      </c>
      <c r="B43" s="13" t="s">
        <v>78</v>
      </c>
      <c r="C43" s="31">
        <f t="shared" si="4"/>
        <v>31244.650676987996</v>
      </c>
      <c r="D43" s="34">
        <v>17928.585313791998</v>
      </c>
      <c r="E43" s="34">
        <v>312.34897914800001</v>
      </c>
      <c r="F43" s="36">
        <v>2.4943999999999997E-2</v>
      </c>
      <c r="G43" s="34">
        <v>5178.6014906159999</v>
      </c>
      <c r="H43" s="31">
        <v>2989.2003279999999</v>
      </c>
      <c r="I43" s="31">
        <v>74.422581432000001</v>
      </c>
      <c r="J43" s="31">
        <v>821.63108799999998</v>
      </c>
      <c r="K43" s="31">
        <v>3877.7839520000002</v>
      </c>
      <c r="L43" s="31">
        <f t="shared" si="5"/>
        <v>12.468</v>
      </c>
      <c r="M43" s="31">
        <f t="shared" si="5"/>
        <v>49.584000000000003</v>
      </c>
    </row>
    <row r="44" spans="1:13" x14ac:dyDescent="0.25">
      <c r="A44" s="11">
        <f t="shared" si="6"/>
        <v>6</v>
      </c>
      <c r="B44" s="13" t="s">
        <v>196</v>
      </c>
      <c r="C44" s="31">
        <f t="shared" si="4"/>
        <v>31858.710983575995</v>
      </c>
      <c r="D44" s="34">
        <v>18387.201211227999</v>
      </c>
      <c r="E44" s="34">
        <v>317.64748753600003</v>
      </c>
      <c r="F44" s="36">
        <v>3.3104000000000001E-2</v>
      </c>
      <c r="G44" s="34">
        <v>5316.9467713439999</v>
      </c>
      <c r="H44" s="31">
        <v>3023.2687759999999</v>
      </c>
      <c r="I44" s="31">
        <v>74.876137467999996</v>
      </c>
      <c r="J44" s="31">
        <v>843.86551999999995</v>
      </c>
      <c r="K44" s="31">
        <v>3833.0719760000002</v>
      </c>
      <c r="L44" s="31">
        <f t="shared" si="5"/>
        <v>12.484</v>
      </c>
      <c r="M44" s="31">
        <f t="shared" si="5"/>
        <v>49.316000000000003</v>
      </c>
    </row>
    <row r="45" spans="1:13" x14ac:dyDescent="0.25">
      <c r="A45" s="11">
        <f t="shared" si="6"/>
        <v>7</v>
      </c>
      <c r="B45" s="13" t="s">
        <v>197</v>
      </c>
      <c r="C45" s="31">
        <f t="shared" si="4"/>
        <v>32134.361090271996</v>
      </c>
      <c r="D45" s="34">
        <v>18604.559437315998</v>
      </c>
      <c r="E45" s="34">
        <v>319.78614238400002</v>
      </c>
      <c r="F45" s="36">
        <v>2.5328E-2</v>
      </c>
      <c r="G45" s="34">
        <v>5370.3229416160002</v>
      </c>
      <c r="H45" s="31">
        <v>3033.0929959999999</v>
      </c>
      <c r="I45" s="31">
        <v>77.408200956000002</v>
      </c>
      <c r="J45" s="31">
        <v>820.09097999999994</v>
      </c>
      <c r="K45" s="31">
        <v>3847.5350640000001</v>
      </c>
      <c r="L45" s="31">
        <f t="shared" si="5"/>
        <v>12.528</v>
      </c>
      <c r="M45" s="31">
        <f t="shared" si="5"/>
        <v>49.012</v>
      </c>
    </row>
    <row r="46" spans="1:13" x14ac:dyDescent="0.25">
      <c r="A46" s="11">
        <f t="shared" si="6"/>
        <v>8</v>
      </c>
      <c r="B46" s="13" t="s">
        <v>198</v>
      </c>
      <c r="C46" s="31">
        <f t="shared" si="4"/>
        <v>32036.706727064004</v>
      </c>
      <c r="D46" s="34">
        <v>18421.748900396</v>
      </c>
      <c r="E46" s="34">
        <v>318.90956002799999</v>
      </c>
      <c r="F46" s="36">
        <v>2.6096000000000001E-2</v>
      </c>
      <c r="G46" s="34">
        <v>5407.8357035959998</v>
      </c>
      <c r="H46" s="31">
        <v>3101.93788</v>
      </c>
      <c r="I46" s="31">
        <v>79.089739043999998</v>
      </c>
      <c r="J46" s="31">
        <v>841.92</v>
      </c>
      <c r="K46" s="31">
        <v>3800.122848</v>
      </c>
      <c r="L46" s="31">
        <f t="shared" si="5"/>
        <v>12.472</v>
      </c>
      <c r="M46" s="31">
        <f t="shared" si="5"/>
        <v>52.643999999999998</v>
      </c>
    </row>
    <row r="47" spans="1:13" x14ac:dyDescent="0.25">
      <c r="A47" s="11">
        <f t="shared" si="6"/>
        <v>9</v>
      </c>
      <c r="B47" s="13" t="s">
        <v>199</v>
      </c>
      <c r="C47" s="31">
        <f t="shared" si="4"/>
        <v>30942.023365016008</v>
      </c>
      <c r="D47" s="34">
        <v>17583.794127140001</v>
      </c>
      <c r="E47" s="34">
        <v>312.91249904799997</v>
      </c>
      <c r="F47" s="36">
        <v>2.9024000000000001E-2</v>
      </c>
      <c r="G47" s="34">
        <v>5214.2316704839996</v>
      </c>
      <c r="H47" s="31">
        <v>3026.7185840000002</v>
      </c>
      <c r="I47" s="31">
        <v>78.057128344000006</v>
      </c>
      <c r="J47" s="31">
        <v>811.27466400000003</v>
      </c>
      <c r="K47" s="31">
        <v>3857.3696679999998</v>
      </c>
      <c r="L47" s="31">
        <f t="shared" si="5"/>
        <v>12.504</v>
      </c>
      <c r="M47" s="31">
        <f t="shared" si="5"/>
        <v>45.131999999999998</v>
      </c>
    </row>
    <row r="48" spans="1:13" x14ac:dyDescent="0.25">
      <c r="A48" s="11">
        <f t="shared" si="6"/>
        <v>10</v>
      </c>
      <c r="B48" s="13" t="s">
        <v>200</v>
      </c>
      <c r="C48" s="31">
        <f t="shared" si="4"/>
        <v>30390.733976912001</v>
      </c>
      <c r="D48" s="34">
        <v>17462.207458116001</v>
      </c>
      <c r="E48" s="34">
        <v>318.026864252</v>
      </c>
      <c r="F48" s="36">
        <v>2.0431999999999999E-2</v>
      </c>
      <c r="G48" s="34">
        <v>5111.581738676</v>
      </c>
      <c r="H48" s="31">
        <v>2985.359676</v>
      </c>
      <c r="I48" s="31">
        <v>77.513027867999995</v>
      </c>
      <c r="J48" s="31">
        <v>803.98979199999997</v>
      </c>
      <c r="K48" s="31">
        <v>3567.0429880000002</v>
      </c>
      <c r="L48" s="31">
        <f t="shared" si="5"/>
        <v>12.46</v>
      </c>
      <c r="M48" s="31">
        <f t="shared" si="5"/>
        <v>52.531999999999996</v>
      </c>
    </row>
    <row r="49" spans="1:13" x14ac:dyDescent="0.25">
      <c r="A49" s="11">
        <f t="shared" si="6"/>
        <v>11</v>
      </c>
      <c r="B49" s="13" t="s">
        <v>201</v>
      </c>
      <c r="C49" s="31">
        <f t="shared" si="4"/>
        <v>31428.739088908002</v>
      </c>
      <c r="D49" s="34">
        <v>18203.767556940002</v>
      </c>
      <c r="E49" s="34">
        <v>327.07160421200001</v>
      </c>
      <c r="F49" s="35">
        <v>2.3312000000000003E-2</v>
      </c>
      <c r="G49" s="34">
        <v>5435.7201522759997</v>
      </c>
      <c r="H49" s="31">
        <v>2924.42074</v>
      </c>
      <c r="I49" s="31">
        <v>85.178139479999999</v>
      </c>
      <c r="J49" s="31">
        <v>797.7124</v>
      </c>
      <c r="K49" s="31">
        <v>3603.1491839999999</v>
      </c>
      <c r="L49" s="31">
        <f t="shared" si="5"/>
        <v>12.432</v>
      </c>
      <c r="M49" s="31">
        <f t="shared" si="5"/>
        <v>39.264000000000003</v>
      </c>
    </row>
    <row r="50" spans="1:13" x14ac:dyDescent="0.25">
      <c r="A50" s="11">
        <f t="shared" si="6"/>
        <v>12</v>
      </c>
      <c r="B50" s="13" t="s">
        <v>202</v>
      </c>
      <c r="C50" s="31">
        <f t="shared" si="4"/>
        <v>30185.257187491996</v>
      </c>
      <c r="D50" s="34">
        <v>17528.105008287999</v>
      </c>
      <c r="E50" s="34">
        <v>304.85032848399999</v>
      </c>
      <c r="F50" s="35">
        <v>2.2832000000000002E-2</v>
      </c>
      <c r="G50" s="34">
        <v>5024.9199964600002</v>
      </c>
      <c r="H50" s="31">
        <v>2632.1416559999998</v>
      </c>
      <c r="I50" s="31">
        <v>70.123966260000003</v>
      </c>
      <c r="J50" s="31">
        <v>741.21717200000001</v>
      </c>
      <c r="K50" s="31">
        <v>3823.3722280000002</v>
      </c>
      <c r="L50" s="31">
        <f t="shared" si="5"/>
        <v>12.42</v>
      </c>
      <c r="M50" s="31">
        <f t="shared" si="5"/>
        <v>48.084000000000003</v>
      </c>
    </row>
    <row r="51" spans="1:13" x14ac:dyDescent="0.25">
      <c r="B51" s="26"/>
      <c r="C51" s="31"/>
    </row>
    <row r="52" spans="1:13" ht="12" thickBot="1" x14ac:dyDescent="0.3">
      <c r="A52" s="11">
        <v>13</v>
      </c>
      <c r="B52" s="15" t="s">
        <v>203</v>
      </c>
      <c r="C52" s="30">
        <f t="shared" ref="C52:M52" si="7">SUM(C39:C50)</f>
        <v>369876.04001367599</v>
      </c>
      <c r="D52" s="30">
        <f t="shared" si="7"/>
        <v>213047.38973001999</v>
      </c>
      <c r="E52" s="30">
        <f t="shared" si="7"/>
        <v>3746.7540485159998</v>
      </c>
      <c r="F52" s="30">
        <f t="shared" si="7"/>
        <v>0.30935999999999997</v>
      </c>
      <c r="G52" s="30">
        <f t="shared" si="7"/>
        <v>62322.363938371993</v>
      </c>
      <c r="H52" s="30">
        <f t="shared" si="7"/>
        <v>34595.958976000002</v>
      </c>
      <c r="I52" s="30">
        <f t="shared" si="7"/>
        <v>892.48662476800007</v>
      </c>
      <c r="J52" s="30">
        <f t="shared" si="7"/>
        <v>9555.5298000000021</v>
      </c>
      <c r="K52" s="30">
        <f t="shared" si="7"/>
        <v>44979.099536000002</v>
      </c>
      <c r="L52" s="30">
        <f t="shared" si="7"/>
        <v>150.08799999999997</v>
      </c>
      <c r="M52" s="30">
        <f t="shared" si="7"/>
        <v>586.05999999999995</v>
      </c>
    </row>
    <row r="53" spans="1:13" ht="12" thickTop="1" x14ac:dyDescent="0.25"/>
    <row r="55" spans="1:13" x14ac:dyDescent="0.25">
      <c r="B55" s="25" t="s">
        <v>173</v>
      </c>
      <c r="C55" s="19"/>
      <c r="D55" s="18"/>
      <c r="I55" s="24"/>
      <c r="J55" s="24"/>
    </row>
    <row r="56" spans="1:13" x14ac:dyDescent="0.25">
      <c r="B56" s="20" t="s">
        <v>174</v>
      </c>
      <c r="C56" s="19"/>
      <c r="D56" s="18"/>
      <c r="M56" s="23"/>
    </row>
    <row r="57" spans="1:13" x14ac:dyDescent="0.25">
      <c r="B57" s="20" t="s">
        <v>175</v>
      </c>
      <c r="C57" s="22"/>
      <c r="D57" s="21"/>
    </row>
    <row r="58" spans="1:13" x14ac:dyDescent="0.25">
      <c r="B58" s="20" t="str">
        <f>+$B$6</f>
        <v>TEST YEAR ENDED 12/31/2018</v>
      </c>
      <c r="C58" s="19"/>
      <c r="D58" s="18"/>
    </row>
    <row r="59" spans="1:13" x14ac:dyDescent="0.25">
      <c r="B59" s="20" t="str">
        <f>+$B$7</f>
        <v>DOCKET NUMBER PENDING ASSIGNMENT</v>
      </c>
      <c r="C59" s="19"/>
      <c r="D59" s="18"/>
    </row>
    <row r="60" spans="1:13" x14ac:dyDescent="0.25">
      <c r="B60" s="33" t="str">
        <f>+B8</f>
        <v>S. MCMENAMIN</v>
      </c>
    </row>
    <row r="61" spans="1:13" x14ac:dyDescent="0.25">
      <c r="B61" s="15" t="s">
        <v>205</v>
      </c>
    </row>
    <row r="63" spans="1:13" ht="45" x14ac:dyDescent="0.25">
      <c r="A63" s="14" t="s">
        <v>180</v>
      </c>
      <c r="B63" s="14" t="s">
        <v>24</v>
      </c>
      <c r="C63" s="14" t="s">
        <v>181</v>
      </c>
      <c r="D63" s="14" t="s">
        <v>182</v>
      </c>
      <c r="E63" s="14" t="s">
        <v>183</v>
      </c>
      <c r="F63" s="14" t="s">
        <v>184</v>
      </c>
      <c r="G63" s="14" t="s">
        <v>185</v>
      </c>
      <c r="H63" s="14" t="s">
        <v>186</v>
      </c>
      <c r="I63" s="14" t="s">
        <v>187</v>
      </c>
      <c r="J63" s="14" t="s">
        <v>188</v>
      </c>
      <c r="K63" s="14" t="s">
        <v>189</v>
      </c>
      <c r="L63" s="14" t="s">
        <v>190</v>
      </c>
      <c r="M63" s="14" t="s">
        <v>191</v>
      </c>
    </row>
    <row r="65" spans="1:13" x14ac:dyDescent="0.25">
      <c r="A65" s="11">
        <v>1</v>
      </c>
      <c r="B65" s="13" t="s">
        <v>192</v>
      </c>
      <c r="C65" s="31">
        <f t="shared" ref="C65:C76" si="8">SUM(D65:M65)</f>
        <v>16008.020234947484</v>
      </c>
      <c r="D65" s="31">
        <v>7028.4097395511399</v>
      </c>
      <c r="E65" s="31">
        <v>178.14143480636801</v>
      </c>
      <c r="F65" s="31">
        <v>2.2889239970129101E-2</v>
      </c>
      <c r="G65" s="31">
        <v>3417.8852698002602</v>
      </c>
      <c r="H65" s="31">
        <v>2073.1853057219701</v>
      </c>
      <c r="I65" s="31">
        <v>51.875432960077703</v>
      </c>
      <c r="J65" s="31">
        <v>508.04666311593002</v>
      </c>
      <c r="K65" s="31">
        <v>2683.0797079741601</v>
      </c>
      <c r="L65" s="31">
        <v>13.450936330394301</v>
      </c>
      <c r="M65" s="31">
        <v>53.922855447210203</v>
      </c>
    </row>
    <row r="66" spans="1:13" x14ac:dyDescent="0.25">
      <c r="A66" s="11">
        <f t="shared" ref="A66:A76" si="9">A65+1</f>
        <v>2</v>
      </c>
      <c r="B66" s="13" t="s">
        <v>193</v>
      </c>
      <c r="C66" s="31">
        <f t="shared" si="8"/>
        <v>14156.887702780799</v>
      </c>
      <c r="D66" s="31">
        <v>5063.5100510748698</v>
      </c>
      <c r="E66" s="31">
        <v>156.600789872088</v>
      </c>
      <c r="F66" s="31">
        <v>2.37112941282017E-2</v>
      </c>
      <c r="G66" s="31">
        <v>3051.0705489155098</v>
      </c>
      <c r="H66" s="31">
        <v>2267.3201766030502</v>
      </c>
      <c r="I66" s="31">
        <v>44.953200411644502</v>
      </c>
      <c r="J66" s="31">
        <v>559.72812903391502</v>
      </c>
      <c r="K66" s="31">
        <v>2946.87447681599</v>
      </c>
      <c r="L66" s="31">
        <v>13.4261721205997</v>
      </c>
      <c r="M66" s="31">
        <v>53.380446639003203</v>
      </c>
    </row>
    <row r="67" spans="1:13" x14ac:dyDescent="0.25">
      <c r="A67" s="11">
        <f t="shared" si="9"/>
        <v>3</v>
      </c>
      <c r="B67" s="13" t="s">
        <v>194</v>
      </c>
      <c r="C67" s="31">
        <f t="shared" si="8"/>
        <v>13916.399130555863</v>
      </c>
      <c r="D67" s="31">
        <v>4899.0152442911303</v>
      </c>
      <c r="E67" s="31">
        <v>147.395939190767</v>
      </c>
      <c r="F67" s="31">
        <v>2.4554758844743799E-2</v>
      </c>
      <c r="G67" s="31">
        <v>2921.3631523724198</v>
      </c>
      <c r="H67" s="31">
        <v>2276.4495835518901</v>
      </c>
      <c r="I67" s="31">
        <v>39.393342182979801</v>
      </c>
      <c r="J67" s="31">
        <v>553.23653459298998</v>
      </c>
      <c r="K67" s="31">
        <v>3013.2846954757401</v>
      </c>
      <c r="L67" s="31">
        <v>13.3039918247794</v>
      </c>
      <c r="M67" s="31">
        <v>52.932092314321203</v>
      </c>
    </row>
    <row r="68" spans="1:13" x14ac:dyDescent="0.25">
      <c r="A68" s="11">
        <f t="shared" si="9"/>
        <v>4</v>
      </c>
      <c r="B68" s="13" t="s">
        <v>195</v>
      </c>
      <c r="C68" s="31">
        <f t="shared" si="8"/>
        <v>14237.463517808566</v>
      </c>
      <c r="D68" s="31">
        <v>5009.3516683459902</v>
      </c>
      <c r="E68" s="31">
        <v>148.096764086696</v>
      </c>
      <c r="F68" s="31">
        <v>2.3482391404567801E-2</v>
      </c>
      <c r="G68" s="31">
        <v>3076.8112817809201</v>
      </c>
      <c r="H68" s="31">
        <v>2309.38046027374</v>
      </c>
      <c r="I68" s="31">
        <v>42.456280739503597</v>
      </c>
      <c r="J68" s="31">
        <v>568.32237158670296</v>
      </c>
      <c r="K68" s="31">
        <v>3017.0318726466799</v>
      </c>
      <c r="L68" s="31">
        <v>13.267360873380399</v>
      </c>
      <c r="M68" s="31">
        <v>52.721975083551101</v>
      </c>
    </row>
    <row r="69" spans="1:13" x14ac:dyDescent="0.25">
      <c r="A69" s="11">
        <f t="shared" si="9"/>
        <v>5</v>
      </c>
      <c r="B69" s="13" t="s">
        <v>78</v>
      </c>
      <c r="C69" s="31">
        <f t="shared" si="8"/>
        <v>18321.144637886235</v>
      </c>
      <c r="D69" s="31">
        <v>8180.9136373667598</v>
      </c>
      <c r="E69" s="31">
        <v>164.121051329003</v>
      </c>
      <c r="F69" s="31">
        <v>2.4976021069589498E-2</v>
      </c>
      <c r="G69" s="31">
        <v>3729.3676023674002</v>
      </c>
      <c r="H69" s="31">
        <v>2568.7893889373499</v>
      </c>
      <c r="I69" s="31">
        <v>52.080477879902404</v>
      </c>
      <c r="J69" s="31">
        <v>608.39027929140798</v>
      </c>
      <c r="K69" s="31">
        <v>2951.7641826322101</v>
      </c>
      <c r="L69" s="31">
        <v>13.1995882230741</v>
      </c>
      <c r="M69" s="31">
        <v>52.493453838057803</v>
      </c>
    </row>
    <row r="70" spans="1:13" x14ac:dyDescent="0.25">
      <c r="A70" s="11">
        <f t="shared" si="9"/>
        <v>6</v>
      </c>
      <c r="B70" s="13" t="s">
        <v>196</v>
      </c>
      <c r="C70" s="31">
        <f t="shared" si="8"/>
        <v>18855.344931657266</v>
      </c>
      <c r="D70" s="31">
        <v>8742.8622815943909</v>
      </c>
      <c r="E70" s="31">
        <v>165.812318221266</v>
      </c>
      <c r="F70" s="31">
        <v>2.50311802994715E-2</v>
      </c>
      <c r="G70" s="31">
        <v>3779.1198049631998</v>
      </c>
      <c r="H70" s="31">
        <v>2527.49836352993</v>
      </c>
      <c r="I70" s="31">
        <v>52.9632370801204</v>
      </c>
      <c r="J70" s="31">
        <v>618.70070657792803</v>
      </c>
      <c r="K70" s="31">
        <v>2903.26225920876</v>
      </c>
      <c r="L70" s="31">
        <v>13.1508090841144</v>
      </c>
      <c r="M70" s="31">
        <v>51.950120217253101</v>
      </c>
    </row>
    <row r="71" spans="1:13" x14ac:dyDescent="0.25">
      <c r="A71" s="11">
        <f t="shared" si="9"/>
        <v>7</v>
      </c>
      <c r="B71" s="13" t="s">
        <v>197</v>
      </c>
      <c r="C71" s="31">
        <f t="shared" si="8"/>
        <v>19626.656099221262</v>
      </c>
      <c r="D71" s="31">
        <v>9272.4879352472999</v>
      </c>
      <c r="E71" s="31">
        <v>169.73569887020801</v>
      </c>
      <c r="F71" s="31">
        <v>2.2809059842581001E-2</v>
      </c>
      <c r="G71" s="31">
        <v>3843.3730692341501</v>
      </c>
      <c r="H71" s="31">
        <v>2548.7086463494602</v>
      </c>
      <c r="I71" s="31">
        <v>54.727408884328099</v>
      </c>
      <c r="J71" s="31">
        <v>603.74413240185299</v>
      </c>
      <c r="K71" s="31">
        <v>3069.01848036403</v>
      </c>
      <c r="L71" s="31">
        <v>13.199373527020001</v>
      </c>
      <c r="M71" s="31">
        <v>51.6385452830704</v>
      </c>
    </row>
    <row r="72" spans="1:13" x14ac:dyDescent="0.25">
      <c r="A72" s="11">
        <f t="shared" si="9"/>
        <v>8</v>
      </c>
      <c r="B72" s="13" t="s">
        <v>198</v>
      </c>
      <c r="C72" s="31">
        <f t="shared" si="8"/>
        <v>19679.128778477287</v>
      </c>
      <c r="D72" s="31">
        <v>9123.6960919413905</v>
      </c>
      <c r="E72" s="31">
        <v>172.74263821038599</v>
      </c>
      <c r="F72" s="31">
        <v>2.1772977900249599E-2</v>
      </c>
      <c r="G72" s="31">
        <v>3945.1335699331198</v>
      </c>
      <c r="H72" s="31">
        <v>2683.46733487653</v>
      </c>
      <c r="I72" s="31">
        <v>56.212047452164903</v>
      </c>
      <c r="J72" s="31">
        <v>610.04500682193895</v>
      </c>
      <c r="K72" s="31">
        <v>3019.28281562435</v>
      </c>
      <c r="L72" s="31">
        <v>13.1254221385829</v>
      </c>
      <c r="M72" s="31">
        <v>55.402078500926699</v>
      </c>
    </row>
    <row r="73" spans="1:13" x14ac:dyDescent="0.25">
      <c r="A73" s="11">
        <f t="shared" si="9"/>
        <v>9</v>
      </c>
      <c r="B73" s="13" t="s">
        <v>199</v>
      </c>
      <c r="C73" s="31">
        <f t="shared" si="8"/>
        <v>18449.362729674529</v>
      </c>
      <c r="D73" s="31">
        <v>8192.50288452309</v>
      </c>
      <c r="E73" s="31">
        <v>207.70132559744499</v>
      </c>
      <c r="F73" s="31">
        <v>2.26725731193269E-2</v>
      </c>
      <c r="G73" s="31">
        <v>3789.6181421953602</v>
      </c>
      <c r="H73" s="31">
        <v>2631.2006846201398</v>
      </c>
      <c r="I73" s="31">
        <v>54.144230825323</v>
      </c>
      <c r="J73" s="31">
        <v>594.52478558443602</v>
      </c>
      <c r="K73" s="31">
        <v>2918.9271922749799</v>
      </c>
      <c r="L73" s="31">
        <v>13.173242882119499</v>
      </c>
      <c r="M73" s="31">
        <v>47.547568598513699</v>
      </c>
    </row>
    <row r="74" spans="1:13" x14ac:dyDescent="0.25">
      <c r="A74" s="11">
        <f t="shared" si="9"/>
        <v>10</v>
      </c>
      <c r="B74" s="13" t="s">
        <v>200</v>
      </c>
      <c r="C74" s="31">
        <f t="shared" si="8"/>
        <v>17399.335587436686</v>
      </c>
      <c r="D74" s="31">
        <v>7430.8428387219101</v>
      </c>
      <c r="E74" s="31">
        <v>163.293486363281</v>
      </c>
      <c r="F74" s="31">
        <v>2.1279582127808699E-2</v>
      </c>
      <c r="G74" s="31">
        <v>3590.7488875096701</v>
      </c>
      <c r="H74" s="31">
        <v>2552.97758448578</v>
      </c>
      <c r="I74" s="31">
        <v>50.070518478066901</v>
      </c>
      <c r="J74" s="31">
        <v>583.93501172019796</v>
      </c>
      <c r="K74" s="31">
        <v>2958.5206196182799</v>
      </c>
      <c r="L74" s="31">
        <v>13.2140878497176</v>
      </c>
      <c r="M74" s="31">
        <v>55.711273107653597</v>
      </c>
    </row>
    <row r="75" spans="1:13" x14ac:dyDescent="0.25">
      <c r="A75" s="11">
        <f t="shared" si="9"/>
        <v>11</v>
      </c>
      <c r="B75" s="13" t="s">
        <v>201</v>
      </c>
      <c r="C75" s="31">
        <f t="shared" si="8"/>
        <v>14802.505664867593</v>
      </c>
      <c r="D75" s="31">
        <v>5367.8435237316598</v>
      </c>
      <c r="E75" s="31">
        <v>167.14682416202299</v>
      </c>
      <c r="F75" s="31">
        <v>2.1236412725860101E-2</v>
      </c>
      <c r="G75" s="31">
        <v>3347.2251153797401</v>
      </c>
      <c r="H75" s="31">
        <v>2513.01175978625</v>
      </c>
      <c r="I75" s="31">
        <v>48.869695934644099</v>
      </c>
      <c r="J75" s="31">
        <v>568.75797713846703</v>
      </c>
      <c r="K75" s="31">
        <v>2734.6921867633901</v>
      </c>
      <c r="L75" s="31">
        <v>13.211487929156499</v>
      </c>
      <c r="M75" s="31">
        <v>41.725857629536797</v>
      </c>
    </row>
    <row r="76" spans="1:13" x14ac:dyDescent="0.25">
      <c r="A76" s="11">
        <f t="shared" si="9"/>
        <v>12</v>
      </c>
      <c r="B76" s="13" t="s">
        <v>202</v>
      </c>
      <c r="C76" s="31">
        <f t="shared" si="8"/>
        <v>12893.180845116571</v>
      </c>
      <c r="D76" s="31">
        <v>4471.8952648803797</v>
      </c>
      <c r="E76" s="31">
        <v>152.811467520002</v>
      </c>
      <c r="F76" s="31">
        <v>2.2008549269988201E-2</v>
      </c>
      <c r="G76" s="31">
        <v>2651.5916905436602</v>
      </c>
      <c r="H76" s="31">
        <v>2089.3281204097998</v>
      </c>
      <c r="I76" s="31">
        <v>41.081596890528502</v>
      </c>
      <c r="J76" s="31">
        <v>490.93699914712897</v>
      </c>
      <c r="K76" s="31">
        <v>2931.6284477604599</v>
      </c>
      <c r="L76" s="31">
        <v>13.1140882873616</v>
      </c>
      <c r="M76" s="31">
        <v>50.7711611279788</v>
      </c>
    </row>
    <row r="77" spans="1:13" x14ac:dyDescent="0.25">
      <c r="B77" s="26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78" spans="1:13" ht="12" thickBot="1" x14ac:dyDescent="0.3">
      <c r="A78" s="11">
        <v>13</v>
      </c>
      <c r="B78" s="15" t="s">
        <v>203</v>
      </c>
      <c r="C78" s="30">
        <f t="shared" ref="C78:M78" si="10">SUM(C65:C76)</f>
        <v>198345.42986043013</v>
      </c>
      <c r="D78" s="30">
        <f t="shared" si="10"/>
        <v>82783.331161270005</v>
      </c>
      <c r="E78" s="30">
        <f t="shared" si="10"/>
        <v>1993.5997382295332</v>
      </c>
      <c r="F78" s="30">
        <f t="shared" si="10"/>
        <v>0.27642404070251786</v>
      </c>
      <c r="G78" s="30">
        <f t="shared" si="10"/>
        <v>41143.308134995408</v>
      </c>
      <c r="H78" s="30">
        <f t="shared" si="10"/>
        <v>29041.31740914589</v>
      </c>
      <c r="I78" s="30">
        <f t="shared" si="10"/>
        <v>588.82746971928395</v>
      </c>
      <c r="J78" s="30">
        <f t="shared" si="10"/>
        <v>6868.3685970128972</v>
      </c>
      <c r="K78" s="30">
        <f t="shared" si="10"/>
        <v>35147.366937159029</v>
      </c>
      <c r="L78" s="30">
        <f t="shared" si="10"/>
        <v>158.83656107030041</v>
      </c>
      <c r="M78" s="30">
        <f t="shared" si="10"/>
        <v>620.19742778707655</v>
      </c>
    </row>
    <row r="79" spans="1:13" ht="12" thickTop="1" x14ac:dyDescent="0.25"/>
    <row r="81" spans="1:13" x14ac:dyDescent="0.25">
      <c r="B81" s="25" t="s">
        <v>173</v>
      </c>
      <c r="C81" s="19"/>
      <c r="D81" s="18"/>
      <c r="I81" s="24"/>
      <c r="J81" s="24"/>
    </row>
    <row r="82" spans="1:13" x14ac:dyDescent="0.25">
      <c r="B82" s="20" t="s">
        <v>174</v>
      </c>
      <c r="C82" s="19"/>
      <c r="D82" s="18"/>
      <c r="M82" s="23"/>
    </row>
    <row r="83" spans="1:13" x14ac:dyDescent="0.25">
      <c r="B83" s="20" t="s">
        <v>175</v>
      </c>
      <c r="C83" s="22"/>
      <c r="D83" s="21"/>
    </row>
    <row r="84" spans="1:13" x14ac:dyDescent="0.25">
      <c r="B84" s="20" t="str">
        <f>+$B$6</f>
        <v>TEST YEAR ENDED 12/31/2018</v>
      </c>
      <c r="C84" s="19"/>
      <c r="D84" s="18"/>
    </row>
    <row r="85" spans="1:13" x14ac:dyDescent="0.25">
      <c r="B85" s="20" t="str">
        <f>+$B$7</f>
        <v>DOCKET NUMBER PENDING ASSIGNMENT</v>
      </c>
      <c r="C85" s="19"/>
      <c r="D85" s="18"/>
    </row>
    <row r="86" spans="1:13" x14ac:dyDescent="0.25">
      <c r="B86" s="33" t="str">
        <f>+B34</f>
        <v>S. MCMENAMIN</v>
      </c>
    </row>
    <row r="87" spans="1:13" x14ac:dyDescent="0.25">
      <c r="B87" s="15" t="s">
        <v>206</v>
      </c>
    </row>
    <row r="89" spans="1:13" ht="45" x14ac:dyDescent="0.25">
      <c r="A89" s="14" t="s">
        <v>180</v>
      </c>
      <c r="B89" s="14" t="s">
        <v>24</v>
      </c>
      <c r="C89" s="14" t="s">
        <v>181</v>
      </c>
      <c r="D89" s="14" t="s">
        <v>182</v>
      </c>
      <c r="E89" s="14" t="s">
        <v>183</v>
      </c>
      <c r="F89" s="14" t="s">
        <v>184</v>
      </c>
      <c r="G89" s="14" t="s">
        <v>185</v>
      </c>
      <c r="H89" s="14" t="s">
        <v>186</v>
      </c>
      <c r="I89" s="14" t="s">
        <v>187</v>
      </c>
      <c r="J89" s="14" t="s">
        <v>188</v>
      </c>
      <c r="K89" s="14" t="s">
        <v>189</v>
      </c>
      <c r="L89" s="14" t="s">
        <v>190</v>
      </c>
      <c r="M89" s="14" t="s">
        <v>191</v>
      </c>
    </row>
    <row r="91" spans="1:13" x14ac:dyDescent="0.25">
      <c r="A91" s="11">
        <v>1</v>
      </c>
      <c r="B91" s="13" t="s">
        <v>192</v>
      </c>
      <c r="C91" s="31">
        <f t="shared" ref="C91:C102" si="11">SUM(D91:M91)</f>
        <v>15147.004681599999</v>
      </c>
      <c r="D91" s="31">
        <v>6598.9636903999999</v>
      </c>
      <c r="E91" s="31">
        <v>167.30217959999999</v>
      </c>
      <c r="F91" s="31">
        <v>2.1520000000000001E-2</v>
      </c>
      <c r="G91" s="31">
        <v>3212.7315583999998</v>
      </c>
      <c r="H91" s="31">
        <v>1948.5345119999999</v>
      </c>
      <c r="I91" s="31">
        <v>49.726861200000002</v>
      </c>
      <c r="J91" s="31">
        <v>489.07369199999999</v>
      </c>
      <c r="K91" s="31">
        <v>2617.2986679999999</v>
      </c>
      <c r="L91" s="31">
        <v>12.648</v>
      </c>
      <c r="M91" s="31">
        <v>50.704000000000001</v>
      </c>
    </row>
    <row r="92" spans="1:13" x14ac:dyDescent="0.25">
      <c r="A92" s="11">
        <f t="shared" ref="A92:A102" si="12">A91+1</f>
        <v>2</v>
      </c>
      <c r="B92" s="13" t="s">
        <v>193</v>
      </c>
      <c r="C92" s="31">
        <f t="shared" si="11"/>
        <v>13429.827390800001</v>
      </c>
      <c r="D92" s="31">
        <v>4761.2190072000003</v>
      </c>
      <c r="E92" s="31">
        <v>147.270208</v>
      </c>
      <c r="F92" s="31">
        <v>2.2287999999999999E-2</v>
      </c>
      <c r="G92" s="31">
        <v>2868.7350127999998</v>
      </c>
      <c r="H92" s="31">
        <v>2131.6925959999999</v>
      </c>
      <c r="I92" s="31">
        <v>43.181722800000003</v>
      </c>
      <c r="J92" s="31">
        <v>539.53092400000003</v>
      </c>
      <c r="K92" s="31">
        <v>2875.539632</v>
      </c>
      <c r="L92" s="31">
        <v>12.587999999999999</v>
      </c>
      <c r="M92" s="31">
        <v>50.048000000000002</v>
      </c>
    </row>
    <row r="93" spans="1:13" x14ac:dyDescent="0.25">
      <c r="A93" s="11">
        <f t="shared" si="12"/>
        <v>3</v>
      </c>
      <c r="B93" s="13" t="s">
        <v>194</v>
      </c>
      <c r="C93" s="31">
        <f t="shared" si="11"/>
        <v>13274.3201228</v>
      </c>
      <c r="D93" s="31">
        <v>4630.2312143999998</v>
      </c>
      <c r="E93" s="31">
        <v>139.30913319999999</v>
      </c>
      <c r="F93" s="31">
        <v>2.3151999999999999E-2</v>
      </c>
      <c r="G93" s="31">
        <v>2761.0973708000001</v>
      </c>
      <c r="H93" s="31">
        <v>2151.5637160000001</v>
      </c>
      <c r="I93" s="31">
        <v>38.099784399999997</v>
      </c>
      <c r="J93" s="31">
        <v>535.60885599999995</v>
      </c>
      <c r="K93" s="31">
        <v>2955.8548959999998</v>
      </c>
      <c r="L93" s="31">
        <v>12.56</v>
      </c>
      <c r="M93" s="31">
        <v>49.972000000000001</v>
      </c>
    </row>
    <row r="94" spans="1:13" x14ac:dyDescent="0.25">
      <c r="A94" s="11">
        <f t="shared" si="12"/>
        <v>4</v>
      </c>
      <c r="B94" s="13" t="s">
        <v>195</v>
      </c>
      <c r="C94" s="31">
        <f t="shared" si="11"/>
        <v>13578.086257999999</v>
      </c>
      <c r="D94" s="31">
        <v>4734.4983851999996</v>
      </c>
      <c r="E94" s="31">
        <v>139.95081759999999</v>
      </c>
      <c r="F94" s="31">
        <v>2.2192E-2</v>
      </c>
      <c r="G94" s="31">
        <v>2907.9548279999999</v>
      </c>
      <c r="H94" s="31">
        <v>2182.617976</v>
      </c>
      <c r="I94" s="31">
        <v>41.088727200000001</v>
      </c>
      <c r="J94" s="31">
        <v>550.07500400000004</v>
      </c>
      <c r="K94" s="31">
        <v>2959.5863279999999</v>
      </c>
      <c r="L94" s="31">
        <v>12.523999999999999</v>
      </c>
      <c r="M94" s="31">
        <v>49.768000000000001</v>
      </c>
    </row>
    <row r="95" spans="1:13" x14ac:dyDescent="0.25">
      <c r="A95" s="11">
        <f t="shared" si="12"/>
        <v>5</v>
      </c>
      <c r="B95" s="13" t="s">
        <v>78</v>
      </c>
      <c r="C95" s="31">
        <f t="shared" si="11"/>
        <v>17379.026761199999</v>
      </c>
      <c r="D95" s="31">
        <v>7699.7375715999997</v>
      </c>
      <c r="E95" s="31">
        <v>154.82393920000001</v>
      </c>
      <c r="F95" s="31">
        <v>2.3599999999999999E-2</v>
      </c>
      <c r="G95" s="31">
        <v>3511.7644908000002</v>
      </c>
      <c r="H95" s="31">
        <v>2420.4609</v>
      </c>
      <c r="I95" s="31">
        <v>50.030807600000003</v>
      </c>
      <c r="J95" s="31">
        <v>584.93697599999996</v>
      </c>
      <c r="K95" s="31">
        <v>2895.1964760000001</v>
      </c>
      <c r="L95" s="31">
        <v>12.468</v>
      </c>
      <c r="M95" s="31">
        <v>49.584000000000003</v>
      </c>
    </row>
    <row r="96" spans="1:13" x14ac:dyDescent="0.25">
      <c r="A96" s="11">
        <f t="shared" si="12"/>
        <v>6</v>
      </c>
      <c r="B96" s="13" t="s">
        <v>196</v>
      </c>
      <c r="C96" s="31">
        <f t="shared" si="11"/>
        <v>17945.70162</v>
      </c>
      <c r="D96" s="31">
        <v>8259.1323388000001</v>
      </c>
      <c r="E96" s="31">
        <v>156.8043548</v>
      </c>
      <c r="F96" s="31">
        <v>2.3792000000000001E-2</v>
      </c>
      <c r="G96" s="31">
        <v>3566.1196960000002</v>
      </c>
      <c r="H96" s="31">
        <v>2395.1710360000002</v>
      </c>
      <c r="I96" s="31">
        <v>51.012690399999997</v>
      </c>
      <c r="J96" s="31">
        <v>596.24136399999998</v>
      </c>
      <c r="K96" s="31">
        <v>2859.3963480000002</v>
      </c>
      <c r="L96" s="31">
        <v>12.484</v>
      </c>
      <c r="M96" s="31">
        <v>49.316000000000003</v>
      </c>
    </row>
    <row r="97" spans="1:13" x14ac:dyDescent="0.25">
      <c r="A97" s="11">
        <f t="shared" si="12"/>
        <v>7</v>
      </c>
      <c r="B97" s="13" t="s">
        <v>197</v>
      </c>
      <c r="C97" s="31">
        <f t="shared" si="11"/>
        <v>18655.854993599998</v>
      </c>
      <c r="D97" s="31">
        <v>8740.3565708000006</v>
      </c>
      <c r="E97" s="31">
        <v>160.19201240000001</v>
      </c>
      <c r="F97" s="31">
        <v>2.1680000000000001E-2</v>
      </c>
      <c r="G97" s="31">
        <v>3617.113754</v>
      </c>
      <c r="H97" s="31">
        <v>2415.4835360000002</v>
      </c>
      <c r="I97" s="31">
        <v>52.5546644</v>
      </c>
      <c r="J97" s="31">
        <v>581.29396399999996</v>
      </c>
      <c r="K97" s="31">
        <v>3027.298812</v>
      </c>
      <c r="L97" s="31">
        <v>12.528</v>
      </c>
      <c r="M97" s="31">
        <v>49.012</v>
      </c>
    </row>
    <row r="98" spans="1:13" x14ac:dyDescent="0.25">
      <c r="A98" s="11">
        <f t="shared" si="12"/>
        <v>8</v>
      </c>
      <c r="B98" s="13" t="s">
        <v>198</v>
      </c>
      <c r="C98" s="31">
        <f t="shared" si="11"/>
        <v>18696.263560400002</v>
      </c>
      <c r="D98" s="31">
        <v>8600.1245419999996</v>
      </c>
      <c r="E98" s="31">
        <v>163.17087520000001</v>
      </c>
      <c r="F98" s="31">
        <v>2.0671999999999999E-2</v>
      </c>
      <c r="G98" s="31">
        <v>3720.6401603999998</v>
      </c>
      <c r="H98" s="31">
        <v>2533.8927560000002</v>
      </c>
      <c r="I98" s="31">
        <v>54.076106799999998</v>
      </c>
      <c r="J98" s="31">
        <v>587.98297200000002</v>
      </c>
      <c r="K98" s="31">
        <v>2971.2394760000002</v>
      </c>
      <c r="L98" s="31">
        <v>12.472</v>
      </c>
      <c r="M98" s="31">
        <v>52.643999999999998</v>
      </c>
    </row>
    <row r="99" spans="1:13" x14ac:dyDescent="0.25">
      <c r="A99" s="11">
        <f t="shared" si="12"/>
        <v>9</v>
      </c>
      <c r="B99" s="13" t="s">
        <v>199</v>
      </c>
      <c r="C99" s="31">
        <f t="shared" si="11"/>
        <v>17560.096187600004</v>
      </c>
      <c r="D99" s="31">
        <v>7736.1008812</v>
      </c>
      <c r="E99" s="31">
        <v>196.91543759999999</v>
      </c>
      <c r="F99" s="31">
        <v>2.1488E-2</v>
      </c>
      <c r="G99" s="31">
        <v>3580.0136324</v>
      </c>
      <c r="H99" s="31">
        <v>2486.9327199999998</v>
      </c>
      <c r="I99" s="31">
        <v>52.189672399999999</v>
      </c>
      <c r="J99" s="31">
        <v>576.42350799999997</v>
      </c>
      <c r="K99" s="31">
        <v>2873.8628480000002</v>
      </c>
      <c r="L99" s="31">
        <v>12.504</v>
      </c>
      <c r="M99" s="31">
        <v>45.131999999999998</v>
      </c>
    </row>
    <row r="100" spans="1:13" x14ac:dyDescent="0.25">
      <c r="A100" s="11">
        <f t="shared" si="12"/>
        <v>10</v>
      </c>
      <c r="B100" s="13" t="s">
        <v>200</v>
      </c>
      <c r="C100" s="31">
        <f t="shared" si="11"/>
        <v>16542.647302399997</v>
      </c>
      <c r="D100" s="31">
        <v>7014.8340392</v>
      </c>
      <c r="E100" s="31">
        <v>154.16259120000001</v>
      </c>
      <c r="F100" s="31">
        <v>2.0048E-2</v>
      </c>
      <c r="G100" s="31">
        <v>3389.2259804</v>
      </c>
      <c r="H100" s="31">
        <v>2410.0924519999999</v>
      </c>
      <c r="I100" s="31">
        <v>48.268635600000003</v>
      </c>
      <c r="J100" s="31">
        <v>562.925612</v>
      </c>
      <c r="K100" s="31">
        <v>2898.1259439999999</v>
      </c>
      <c r="L100" s="31">
        <v>12.46</v>
      </c>
      <c r="M100" s="31">
        <v>52.531999999999996</v>
      </c>
    </row>
    <row r="101" spans="1:13" x14ac:dyDescent="0.25">
      <c r="A101" s="11">
        <f t="shared" si="12"/>
        <v>11</v>
      </c>
      <c r="B101" s="13" t="s">
        <v>201</v>
      </c>
      <c r="C101" s="31">
        <f t="shared" si="11"/>
        <v>14086.770894800002</v>
      </c>
      <c r="D101" s="31">
        <v>5068.536274</v>
      </c>
      <c r="E101" s="31">
        <v>157.83137360000001</v>
      </c>
      <c r="F101" s="31">
        <v>2.0048E-2</v>
      </c>
      <c r="G101" s="31">
        <v>3160.3058648000001</v>
      </c>
      <c r="H101" s="31">
        <v>2372.6461439999998</v>
      </c>
      <c r="I101" s="31">
        <v>47.217582399999998</v>
      </c>
      <c r="J101" s="31">
        <v>549.651748</v>
      </c>
      <c r="K101" s="31">
        <v>2678.8658599999999</v>
      </c>
      <c r="L101" s="31">
        <v>12.432</v>
      </c>
      <c r="M101" s="31">
        <v>39.264000000000003</v>
      </c>
    </row>
    <row r="102" spans="1:13" x14ac:dyDescent="0.25">
      <c r="A102" s="11">
        <f t="shared" si="12"/>
        <v>12</v>
      </c>
      <c r="B102" s="13" t="s">
        <v>202</v>
      </c>
      <c r="C102" s="31">
        <f t="shared" si="11"/>
        <v>12336.510982800002</v>
      </c>
      <c r="D102" s="31">
        <v>4236.7303727999997</v>
      </c>
      <c r="E102" s="31">
        <v>144.75394399999999</v>
      </c>
      <c r="F102" s="31">
        <v>2.0847999999999998E-2</v>
      </c>
      <c r="G102" s="31">
        <v>2511.3063852</v>
      </c>
      <c r="H102" s="31">
        <v>1980.0190439999999</v>
      </c>
      <c r="I102" s="31">
        <v>39.741292799999997</v>
      </c>
      <c r="J102" s="31">
        <v>477.18971599999998</v>
      </c>
      <c r="K102" s="31">
        <v>2886.2453799999998</v>
      </c>
      <c r="L102" s="31">
        <v>12.42</v>
      </c>
      <c r="M102" s="31">
        <v>48.084000000000003</v>
      </c>
    </row>
    <row r="103" spans="1:13" x14ac:dyDescent="0.25">
      <c r="B103" s="26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12" thickBot="1" x14ac:dyDescent="0.3">
      <c r="A104" s="11">
        <v>13</v>
      </c>
      <c r="B104" s="15" t="s">
        <v>203</v>
      </c>
      <c r="C104" s="30">
        <f t="shared" ref="C104:M104" si="13">SUM(C91:C102)</f>
        <v>188632.11075599998</v>
      </c>
      <c r="D104" s="30">
        <f t="shared" si="13"/>
        <v>78080.464887599999</v>
      </c>
      <c r="E104" s="30">
        <f t="shared" si="13"/>
        <v>1882.4868664000001</v>
      </c>
      <c r="F104" s="30">
        <f t="shared" si="13"/>
        <v>0.261328</v>
      </c>
      <c r="G104" s="30">
        <f t="shared" si="13"/>
        <v>38807.008734000003</v>
      </c>
      <c r="H104" s="30">
        <f t="shared" si="13"/>
        <v>27429.107388</v>
      </c>
      <c r="I104" s="30">
        <f t="shared" si="13"/>
        <v>567.18854799999997</v>
      </c>
      <c r="J104" s="30">
        <f t="shared" si="13"/>
        <v>6630.9343359999993</v>
      </c>
      <c r="K104" s="30">
        <f t="shared" si="13"/>
        <v>34498.510667999995</v>
      </c>
      <c r="L104" s="30">
        <f t="shared" si="13"/>
        <v>150.08799999999997</v>
      </c>
      <c r="M104" s="30">
        <f t="shared" si="13"/>
        <v>586.05999999999995</v>
      </c>
    </row>
    <row r="105" spans="1:13" ht="12" thickTop="1" x14ac:dyDescent="0.25"/>
    <row r="107" spans="1:13" x14ac:dyDescent="0.25">
      <c r="B107" s="25" t="s">
        <v>173</v>
      </c>
      <c r="C107" s="19"/>
      <c r="D107" s="18"/>
      <c r="I107" s="24"/>
      <c r="J107" s="24"/>
      <c r="M107" s="23"/>
    </row>
    <row r="108" spans="1:13" x14ac:dyDescent="0.25">
      <c r="B108" s="20" t="s">
        <v>174</v>
      </c>
      <c r="C108" s="19"/>
      <c r="D108" s="18"/>
    </row>
    <row r="109" spans="1:13" x14ac:dyDescent="0.25">
      <c r="B109" s="20" t="s">
        <v>175</v>
      </c>
      <c r="C109" s="22"/>
      <c r="D109" s="21"/>
    </row>
    <row r="110" spans="1:13" x14ac:dyDescent="0.25">
      <c r="B110" s="20" t="str">
        <f>+$B$6</f>
        <v>TEST YEAR ENDED 12/31/2018</v>
      </c>
      <c r="C110" s="19"/>
      <c r="D110" s="18"/>
    </row>
    <row r="111" spans="1:13" x14ac:dyDescent="0.25">
      <c r="B111" s="20" t="str">
        <f>+$B$7</f>
        <v>DOCKET NUMBER PENDING ASSIGNMENT</v>
      </c>
      <c r="C111" s="19"/>
      <c r="D111" s="18"/>
    </row>
    <row r="112" spans="1:13" x14ac:dyDescent="0.25">
      <c r="B112" s="17" t="str">
        <f>+B60</f>
        <v>S. MCMENAMIN</v>
      </c>
      <c r="C112" s="16"/>
    </row>
    <row r="113" spans="1:13" x14ac:dyDescent="0.25">
      <c r="B113" s="15" t="s">
        <v>207</v>
      </c>
    </row>
    <row r="115" spans="1:13" ht="45" x14ac:dyDescent="0.25">
      <c r="A115" s="14" t="s">
        <v>180</v>
      </c>
      <c r="B115" s="14" t="s">
        <v>24</v>
      </c>
      <c r="C115" s="14" t="s">
        <v>181</v>
      </c>
      <c r="D115" s="14" t="s">
        <v>182</v>
      </c>
      <c r="E115" s="14" t="s">
        <v>183</v>
      </c>
      <c r="F115" s="14" t="s">
        <v>184</v>
      </c>
      <c r="G115" s="14" t="s">
        <v>185</v>
      </c>
      <c r="H115" s="14" t="s">
        <v>186</v>
      </c>
      <c r="I115" s="14" t="s">
        <v>187</v>
      </c>
      <c r="J115" s="14" t="s">
        <v>188</v>
      </c>
      <c r="K115" s="14" t="s">
        <v>189</v>
      </c>
      <c r="L115" s="14" t="s">
        <v>190</v>
      </c>
      <c r="M115" s="14" t="s">
        <v>191</v>
      </c>
    </row>
    <row r="117" spans="1:13" x14ac:dyDescent="0.25">
      <c r="A117" s="11">
        <v>1</v>
      </c>
      <c r="B117" s="13" t="s">
        <v>192</v>
      </c>
      <c r="C117" s="31">
        <f t="shared" ref="C117:C128" si="14">SUM(D117:M117)</f>
        <v>14170.978667645422</v>
      </c>
      <c r="D117" s="31">
        <v>7016.5818297762698</v>
      </c>
      <c r="E117" s="31">
        <v>161.845621414557</v>
      </c>
      <c r="F117" s="31">
        <v>1.50137861594456E-2</v>
      </c>
      <c r="G117" s="31">
        <v>2616.5707693008399</v>
      </c>
      <c r="H117" s="31">
        <v>1610.2507369238101</v>
      </c>
      <c r="I117" s="31">
        <v>49.203543799267301</v>
      </c>
      <c r="J117" s="31">
        <v>398.47650967422697</v>
      </c>
      <c r="K117" s="31">
        <v>2250.5578140278099</v>
      </c>
      <c r="L117" s="31">
        <v>13.471507331489001</v>
      </c>
      <c r="M117" s="31">
        <v>54.005321610991203</v>
      </c>
    </row>
    <row r="118" spans="1:13" x14ac:dyDescent="0.25">
      <c r="A118" s="11">
        <f t="shared" ref="A118:A128" si="15">A117+1</f>
        <v>2</v>
      </c>
      <c r="B118" s="13" t="s">
        <v>193</v>
      </c>
      <c r="C118" s="31">
        <f t="shared" si="14"/>
        <v>12161.030154443544</v>
      </c>
      <c r="D118" s="31">
        <v>3963.57214333605</v>
      </c>
      <c r="E118" s="31">
        <v>115.05602620214999</v>
      </c>
      <c r="F118" s="31">
        <v>1.0891188152811201E-2</v>
      </c>
      <c r="G118" s="31">
        <v>3047.7757860859901</v>
      </c>
      <c r="H118" s="31">
        <v>2065.9521013989001</v>
      </c>
      <c r="I118" s="31">
        <v>44.409972039364497</v>
      </c>
      <c r="J118" s="31">
        <v>527.85744765542597</v>
      </c>
      <c r="K118" s="31">
        <v>2396.39578653751</v>
      </c>
      <c r="L118" s="31">
        <v>0</v>
      </c>
      <c r="M118" s="31">
        <v>0</v>
      </c>
    </row>
    <row r="119" spans="1:13" x14ac:dyDescent="0.25">
      <c r="A119" s="11">
        <f t="shared" si="15"/>
        <v>3</v>
      </c>
      <c r="B119" s="13" t="s">
        <v>194</v>
      </c>
      <c r="C119" s="31">
        <f t="shared" si="14"/>
        <v>12130.172573259582</v>
      </c>
      <c r="D119" s="31">
        <v>4007.76300472412</v>
      </c>
      <c r="E119" s="31">
        <v>106.109554613138</v>
      </c>
      <c r="F119" s="31">
        <v>1.6776334810115E-2</v>
      </c>
      <c r="G119" s="31">
        <v>2670.1133721216702</v>
      </c>
      <c r="H119" s="31">
        <v>2013.9578572302</v>
      </c>
      <c r="I119" s="31">
        <v>38.985217086500803</v>
      </c>
      <c r="J119" s="31">
        <v>512.46698723066299</v>
      </c>
      <c r="K119" s="31">
        <v>2780.75980391848</v>
      </c>
      <c r="L119" s="31">
        <v>0</v>
      </c>
      <c r="M119" s="31">
        <v>0</v>
      </c>
    </row>
    <row r="120" spans="1:13" x14ac:dyDescent="0.25">
      <c r="A120" s="11">
        <f t="shared" si="15"/>
        <v>4</v>
      </c>
      <c r="B120" s="13" t="s">
        <v>195</v>
      </c>
      <c r="C120" s="31">
        <f t="shared" si="14"/>
        <v>13510.392564341229</v>
      </c>
      <c r="D120" s="31">
        <v>4893.1232139404801</v>
      </c>
      <c r="E120" s="31">
        <v>117.586680143604</v>
      </c>
      <c r="F120" s="31">
        <v>1.3170785695329E-2</v>
      </c>
      <c r="G120" s="31">
        <v>2983.56262481872</v>
      </c>
      <c r="H120" s="31">
        <v>2177.8260237510099</v>
      </c>
      <c r="I120" s="31">
        <v>41.845567101817899</v>
      </c>
      <c r="J120" s="31">
        <v>552.31071595561195</v>
      </c>
      <c r="K120" s="31">
        <v>2744.1245678442901</v>
      </c>
      <c r="L120" s="31">
        <v>0</v>
      </c>
      <c r="M120" s="31">
        <v>0</v>
      </c>
    </row>
    <row r="121" spans="1:13" x14ac:dyDescent="0.25">
      <c r="A121" s="11">
        <f t="shared" si="15"/>
        <v>5</v>
      </c>
      <c r="B121" s="13" t="s">
        <v>78</v>
      </c>
      <c r="C121" s="31">
        <f t="shared" si="14"/>
        <v>17445.384427910773</v>
      </c>
      <c r="D121" s="31">
        <v>8005.4807842698001</v>
      </c>
      <c r="E121" s="31">
        <v>139.60882396674199</v>
      </c>
      <c r="F121" s="31">
        <v>1.1714940327292599E-2</v>
      </c>
      <c r="G121" s="31">
        <v>3532.4855640737601</v>
      </c>
      <c r="H121" s="31">
        <v>2417.5199653108398</v>
      </c>
      <c r="I121" s="31">
        <v>50.714961363075901</v>
      </c>
      <c r="J121" s="31">
        <v>576.41952848048595</v>
      </c>
      <c r="K121" s="31">
        <v>2723.1430855057401</v>
      </c>
      <c r="L121" s="31">
        <v>0</v>
      </c>
      <c r="M121" s="31">
        <v>0</v>
      </c>
    </row>
    <row r="122" spans="1:13" x14ac:dyDescent="0.25">
      <c r="A122" s="11">
        <f t="shared" si="15"/>
        <v>6</v>
      </c>
      <c r="B122" s="13" t="s">
        <v>196</v>
      </c>
      <c r="C122" s="31">
        <f t="shared" si="14"/>
        <v>17727.153812733581</v>
      </c>
      <c r="D122" s="31">
        <v>8153.3324982129798</v>
      </c>
      <c r="E122" s="31">
        <v>147.00862970424299</v>
      </c>
      <c r="F122" s="31">
        <v>1.21461787051582E-2</v>
      </c>
      <c r="G122" s="31">
        <v>3732.2588785797502</v>
      </c>
      <c r="H122" s="31">
        <v>2437.4076976982501</v>
      </c>
      <c r="I122" s="31">
        <v>52.181998905401997</v>
      </c>
      <c r="J122" s="31">
        <v>587.46022733306097</v>
      </c>
      <c r="K122" s="31">
        <v>2617.4917361211901</v>
      </c>
      <c r="L122" s="31">
        <v>0</v>
      </c>
      <c r="M122" s="31">
        <v>0</v>
      </c>
    </row>
    <row r="123" spans="1:13" x14ac:dyDescent="0.25">
      <c r="A123" s="11">
        <f t="shared" si="15"/>
        <v>7</v>
      </c>
      <c r="B123" s="13" t="s">
        <v>197</v>
      </c>
      <c r="C123" s="31">
        <f t="shared" si="14"/>
        <v>18042.787815600313</v>
      </c>
      <c r="D123" s="31">
        <v>8537.6712201847495</v>
      </c>
      <c r="E123" s="31">
        <v>148.265520019159</v>
      </c>
      <c r="F123" s="31">
        <v>7.2703766418936401E-3</v>
      </c>
      <c r="G123" s="31">
        <v>3723.8452565498901</v>
      </c>
      <c r="H123" s="31">
        <v>2344.9599289829398</v>
      </c>
      <c r="I123" s="31">
        <v>52.5112421393221</v>
      </c>
      <c r="J123" s="31">
        <v>558.20140964848201</v>
      </c>
      <c r="K123" s="31">
        <v>2677.3259676991302</v>
      </c>
      <c r="L123" s="31">
        <v>0</v>
      </c>
      <c r="M123" s="31">
        <v>0</v>
      </c>
    </row>
    <row r="124" spans="1:13" x14ac:dyDescent="0.25">
      <c r="A124" s="11">
        <f t="shared" si="15"/>
        <v>8</v>
      </c>
      <c r="B124" s="13" t="s">
        <v>198</v>
      </c>
      <c r="C124" s="31">
        <f t="shared" si="14"/>
        <v>18702.552048402107</v>
      </c>
      <c r="D124" s="31">
        <v>8883.7695469350892</v>
      </c>
      <c r="E124" s="31">
        <v>149.432329262709</v>
      </c>
      <c r="F124" s="31">
        <v>8.3863697847357394E-3</v>
      </c>
      <c r="G124" s="31">
        <v>3805.6343801594498</v>
      </c>
      <c r="H124" s="31">
        <v>2516.5820741856701</v>
      </c>
      <c r="I124" s="31">
        <v>55.6694585911874</v>
      </c>
      <c r="J124" s="31">
        <v>552.95647487209601</v>
      </c>
      <c r="K124" s="31">
        <v>2738.4993980261202</v>
      </c>
      <c r="L124" s="31">
        <v>0</v>
      </c>
      <c r="M124" s="31">
        <v>0</v>
      </c>
    </row>
    <row r="125" spans="1:13" x14ac:dyDescent="0.25">
      <c r="A125" s="11">
        <f t="shared" si="15"/>
        <v>9</v>
      </c>
      <c r="B125" s="13" t="s">
        <v>199</v>
      </c>
      <c r="C125" s="31">
        <f t="shared" si="14"/>
        <v>17166.62804921854</v>
      </c>
      <c r="D125" s="31">
        <v>8070.6648375203004</v>
      </c>
      <c r="E125" s="31">
        <v>188.61847238370399</v>
      </c>
      <c r="F125" s="31">
        <v>1.18789448043104E-2</v>
      </c>
      <c r="G125" s="31">
        <v>3610.96901130486</v>
      </c>
      <c r="H125" s="31">
        <v>2396.84727977179</v>
      </c>
      <c r="I125" s="31">
        <v>52.085117244368099</v>
      </c>
      <c r="J125" s="31">
        <v>550.91944620262598</v>
      </c>
      <c r="K125" s="31">
        <v>2296.5120058460898</v>
      </c>
      <c r="L125" s="31">
        <v>0</v>
      </c>
      <c r="M125" s="31">
        <v>0</v>
      </c>
    </row>
    <row r="126" spans="1:13" x14ac:dyDescent="0.25">
      <c r="A126" s="11">
        <f t="shared" si="15"/>
        <v>10</v>
      </c>
      <c r="B126" s="13" t="s">
        <v>200</v>
      </c>
      <c r="C126" s="31">
        <f t="shared" si="14"/>
        <v>15856.759733956844</v>
      </c>
      <c r="D126" s="31">
        <v>6499.5315064515798</v>
      </c>
      <c r="E126" s="31">
        <v>137.67371803997599</v>
      </c>
      <c r="F126" s="31">
        <v>1.1918422759428201E-2</v>
      </c>
      <c r="G126" s="31">
        <v>3424.61879482519</v>
      </c>
      <c r="H126" s="31">
        <v>2430.9893355270001</v>
      </c>
      <c r="I126" s="31">
        <v>48.3704045463315</v>
      </c>
      <c r="J126" s="31">
        <v>569.43994148639695</v>
      </c>
      <c r="K126" s="31">
        <v>2746.1241146576099</v>
      </c>
      <c r="L126" s="31">
        <v>0</v>
      </c>
      <c r="M126" s="31">
        <v>0</v>
      </c>
    </row>
    <row r="127" spans="1:13" x14ac:dyDescent="0.25">
      <c r="A127" s="11">
        <f t="shared" si="15"/>
        <v>11</v>
      </c>
      <c r="B127" s="13" t="s">
        <v>201</v>
      </c>
      <c r="C127" s="31">
        <f t="shared" si="14"/>
        <v>14316.560668964141</v>
      </c>
      <c r="D127" s="31">
        <v>5061.1470125115402</v>
      </c>
      <c r="E127" s="31">
        <v>128.02817784445801</v>
      </c>
      <c r="F127" s="31">
        <v>9.3881559301778501E-3</v>
      </c>
      <c r="G127" s="31">
        <v>3327.84133251305</v>
      </c>
      <c r="H127" s="31">
        <v>2491.9787607926301</v>
      </c>
      <c r="I127" s="31">
        <v>45.502019526556701</v>
      </c>
      <c r="J127" s="31">
        <v>553.62207290726496</v>
      </c>
      <c r="K127" s="31">
        <v>2708.4319047127101</v>
      </c>
      <c r="L127" s="31">
        <v>0</v>
      </c>
      <c r="M127" s="31">
        <v>0</v>
      </c>
    </row>
    <row r="128" spans="1:13" x14ac:dyDescent="0.25">
      <c r="A128" s="11">
        <f t="shared" si="15"/>
        <v>12</v>
      </c>
      <c r="B128" s="13" t="s">
        <v>202</v>
      </c>
      <c r="C128" s="31">
        <f t="shared" si="14"/>
        <v>11906.737177678222</v>
      </c>
      <c r="D128" s="31">
        <v>4153.8961482924597</v>
      </c>
      <c r="E128" s="31">
        <v>120.383416825064</v>
      </c>
      <c r="F128" s="31">
        <v>1.43536401854093E-2</v>
      </c>
      <c r="G128" s="31">
        <v>2519.3285635043699</v>
      </c>
      <c r="H128" s="31">
        <v>1920.5848477485599</v>
      </c>
      <c r="I128" s="31">
        <v>40.865975566205996</v>
      </c>
      <c r="J128" s="31">
        <v>463.82781813795702</v>
      </c>
      <c r="K128" s="31">
        <v>2687.83605396342</v>
      </c>
      <c r="L128" s="31">
        <v>0</v>
      </c>
      <c r="M128" s="31">
        <v>0</v>
      </c>
    </row>
    <row r="129" spans="1:13" ht="12" customHeight="1" x14ac:dyDescent="0.25">
      <c r="B129" s="26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</row>
    <row r="130" spans="1:13" ht="12" thickBot="1" x14ac:dyDescent="0.3">
      <c r="A130" s="11">
        <v>13</v>
      </c>
      <c r="B130" s="15" t="s">
        <v>203</v>
      </c>
      <c r="C130" s="30">
        <f t="shared" ref="C130:M130" si="16">SUM(C117:C128)</f>
        <v>183137.13769415428</v>
      </c>
      <c r="D130" s="30">
        <f t="shared" si="16"/>
        <v>77246.533746155415</v>
      </c>
      <c r="E130" s="30">
        <f t="shared" si="16"/>
        <v>1659.616970419504</v>
      </c>
      <c r="F130" s="30">
        <f t="shared" si="16"/>
        <v>0.14290912395610675</v>
      </c>
      <c r="G130" s="30">
        <f t="shared" si="16"/>
        <v>38995.00433383754</v>
      </c>
      <c r="H130" s="30">
        <f t="shared" si="16"/>
        <v>26824.856609321603</v>
      </c>
      <c r="I130" s="30">
        <f t="shared" si="16"/>
        <v>572.34547790940019</v>
      </c>
      <c r="J130" s="30">
        <f t="shared" si="16"/>
        <v>6403.9585795842977</v>
      </c>
      <c r="K130" s="30">
        <f t="shared" si="16"/>
        <v>31367.2022388601</v>
      </c>
      <c r="L130" s="30">
        <f t="shared" si="16"/>
        <v>13.471507331489001</v>
      </c>
      <c r="M130" s="30">
        <f t="shared" si="16"/>
        <v>54.005321610991203</v>
      </c>
    </row>
    <row r="131" spans="1:13" ht="12" thickTop="1" x14ac:dyDescent="0.25"/>
    <row r="133" spans="1:13" x14ac:dyDescent="0.25">
      <c r="B133" s="25" t="s">
        <v>173</v>
      </c>
      <c r="C133" s="19"/>
      <c r="D133" s="18"/>
      <c r="I133" s="24"/>
      <c r="J133" s="24"/>
    </row>
    <row r="134" spans="1:13" x14ac:dyDescent="0.25">
      <c r="B134" s="20" t="s">
        <v>174</v>
      </c>
      <c r="C134" s="19"/>
      <c r="D134" s="18"/>
      <c r="M134" s="23"/>
    </row>
    <row r="135" spans="1:13" x14ac:dyDescent="0.25">
      <c r="B135" s="20" t="s">
        <v>175</v>
      </c>
      <c r="C135" s="22"/>
      <c r="D135" s="21"/>
    </row>
    <row r="136" spans="1:13" x14ac:dyDescent="0.25">
      <c r="B136" s="20" t="str">
        <f>+$B$6</f>
        <v>TEST YEAR ENDED 12/31/2018</v>
      </c>
      <c r="C136" s="19"/>
      <c r="D136" s="18"/>
    </row>
    <row r="137" spans="1:13" x14ac:dyDescent="0.25">
      <c r="B137" s="20" t="str">
        <f>+$B$7</f>
        <v>DOCKET NUMBER PENDING ASSIGNMENT</v>
      </c>
      <c r="C137" s="19"/>
      <c r="D137" s="18"/>
    </row>
    <row r="138" spans="1:13" x14ac:dyDescent="0.25">
      <c r="B138" s="17" t="str">
        <f>+B86</f>
        <v>S. MCMENAMIN</v>
      </c>
      <c r="C138" s="16"/>
    </row>
    <row r="139" spans="1:13" x14ac:dyDescent="0.25">
      <c r="B139" s="15" t="s">
        <v>208</v>
      </c>
    </row>
    <row r="141" spans="1:13" ht="45" x14ac:dyDescent="0.25">
      <c r="A141" s="14" t="s">
        <v>180</v>
      </c>
      <c r="B141" s="14" t="s">
        <v>24</v>
      </c>
      <c r="C141" s="14" t="s">
        <v>181</v>
      </c>
      <c r="D141" s="14" t="s">
        <v>182</v>
      </c>
      <c r="E141" s="14" t="s">
        <v>183</v>
      </c>
      <c r="F141" s="14" t="s">
        <v>184</v>
      </c>
      <c r="G141" s="14" t="s">
        <v>185</v>
      </c>
      <c r="H141" s="14" t="s">
        <v>186</v>
      </c>
      <c r="I141" s="14" t="s">
        <v>187</v>
      </c>
      <c r="J141" s="14" t="s">
        <v>188</v>
      </c>
      <c r="K141" s="14" t="s">
        <v>189</v>
      </c>
      <c r="L141" s="14" t="s">
        <v>190</v>
      </c>
      <c r="M141" s="14" t="s">
        <v>191</v>
      </c>
    </row>
    <row r="143" spans="1:13" x14ac:dyDescent="0.25">
      <c r="A143" s="11">
        <v>1</v>
      </c>
      <c r="B143" s="13" t="s">
        <v>192</v>
      </c>
      <c r="C143" s="31">
        <f t="shared" ref="C143:C154" si="17">SUM(D143:M143)</f>
        <v>13399.231401199999</v>
      </c>
      <c r="D143" s="31">
        <v>6587.6612616000002</v>
      </c>
      <c r="E143" s="31">
        <v>151.95206959999999</v>
      </c>
      <c r="F143" s="31">
        <v>1.4095999999999999E-2</v>
      </c>
      <c r="G143" s="31">
        <v>2456.6209463999999</v>
      </c>
      <c r="H143" s="31">
        <v>1511.816816</v>
      </c>
      <c r="I143" s="31">
        <v>47.161703600000003</v>
      </c>
      <c r="J143" s="31">
        <v>381.94060000000002</v>
      </c>
      <c r="K143" s="31">
        <v>2198.7119080000002</v>
      </c>
      <c r="L143" s="31">
        <v>12.648</v>
      </c>
      <c r="M143" s="31">
        <v>50.704000000000001</v>
      </c>
    </row>
    <row r="144" spans="1:13" x14ac:dyDescent="0.25">
      <c r="A144" s="11">
        <f t="shared" ref="A144:A154" si="18">A143+1</f>
        <v>2</v>
      </c>
      <c r="B144" s="13" t="s">
        <v>193</v>
      </c>
      <c r="C144" s="31">
        <f t="shared" si="17"/>
        <v>11532.510161999999</v>
      </c>
      <c r="D144" s="31">
        <v>3726.5887044000001</v>
      </c>
      <c r="E144" s="31">
        <v>108.176784</v>
      </c>
      <c r="F144" s="31">
        <v>1.0240000000000001E-2</v>
      </c>
      <c r="G144" s="31">
        <v>2865.5481488</v>
      </c>
      <c r="H144" s="31">
        <v>1942.4280639999999</v>
      </c>
      <c r="I144" s="31">
        <v>42.676572800000002</v>
      </c>
      <c r="J144" s="31">
        <v>507.25424400000003</v>
      </c>
      <c r="K144" s="31">
        <v>2339.8274040000001</v>
      </c>
      <c r="L144" s="31">
        <v>0</v>
      </c>
      <c r="M144" s="31">
        <v>0</v>
      </c>
    </row>
    <row r="145" spans="1:13" x14ac:dyDescent="0.25">
      <c r="A145" s="11">
        <f t="shared" si="18"/>
        <v>3</v>
      </c>
      <c r="B145" s="13" t="s">
        <v>194</v>
      </c>
      <c r="C145" s="31">
        <f t="shared" si="17"/>
        <v>11576.950708800001</v>
      </c>
      <c r="D145" s="31">
        <v>3787.9006899999999</v>
      </c>
      <c r="E145" s="31">
        <v>100.28847879999999</v>
      </c>
      <c r="F145" s="31">
        <v>1.5855999999999999E-2</v>
      </c>
      <c r="G145" s="31">
        <v>2523.6333267999998</v>
      </c>
      <c r="H145" s="31">
        <v>1903.4739199999999</v>
      </c>
      <c r="I145" s="31">
        <v>37.745189199999999</v>
      </c>
      <c r="J145" s="31">
        <v>496.16662000000002</v>
      </c>
      <c r="K145" s="31">
        <v>2727.7266279999999</v>
      </c>
      <c r="L145" s="31">
        <v>0</v>
      </c>
      <c r="M145" s="31">
        <v>0</v>
      </c>
    </row>
    <row r="146" spans="1:13" x14ac:dyDescent="0.25">
      <c r="A146" s="11">
        <f t="shared" si="18"/>
        <v>4</v>
      </c>
      <c r="B146" s="13" t="s">
        <v>195</v>
      </c>
      <c r="C146" s="31">
        <f t="shared" si="17"/>
        <v>12880.600156800001</v>
      </c>
      <c r="D146" s="31">
        <v>4624.5986516000003</v>
      </c>
      <c r="E146" s="31">
        <v>111.1337644</v>
      </c>
      <c r="F146" s="31">
        <v>1.2448000000000001E-2</v>
      </c>
      <c r="G146" s="31">
        <v>2819.8308296</v>
      </c>
      <c r="H146" s="31">
        <v>2058.3114</v>
      </c>
      <c r="I146" s="31">
        <v>40.498831199999998</v>
      </c>
      <c r="J146" s="31">
        <v>534.535436</v>
      </c>
      <c r="K146" s="31">
        <v>2691.6787960000001</v>
      </c>
      <c r="L146" s="31">
        <v>0</v>
      </c>
      <c r="M146" s="31">
        <v>0</v>
      </c>
    </row>
    <row r="147" spans="1:13" x14ac:dyDescent="0.25">
      <c r="A147" s="11">
        <f t="shared" si="18"/>
        <v>5</v>
      </c>
      <c r="B147" s="13" t="s">
        <v>78</v>
      </c>
      <c r="C147" s="31">
        <f t="shared" si="17"/>
        <v>16535.130465999999</v>
      </c>
      <c r="D147" s="31">
        <v>7533.3222108</v>
      </c>
      <c r="E147" s="31">
        <v>131.37477720000001</v>
      </c>
      <c r="F147" s="31">
        <v>1.1024000000000001E-2</v>
      </c>
      <c r="G147" s="31">
        <v>3324.1416319999998</v>
      </c>
      <c r="H147" s="31">
        <v>2274.936052</v>
      </c>
      <c r="I147" s="31">
        <v>48.711821999999998</v>
      </c>
      <c r="J147" s="31">
        <v>553.65211199999999</v>
      </c>
      <c r="K147" s="31">
        <v>2668.9808360000002</v>
      </c>
      <c r="L147" s="31">
        <v>0</v>
      </c>
      <c r="M147" s="31">
        <v>0</v>
      </c>
    </row>
    <row r="148" spans="1:13" x14ac:dyDescent="0.25">
      <c r="A148" s="11">
        <f t="shared" si="18"/>
        <v>6</v>
      </c>
      <c r="B148" s="13" t="s">
        <v>196</v>
      </c>
      <c r="C148" s="31">
        <f t="shared" si="17"/>
        <v>16834.941137599999</v>
      </c>
      <c r="D148" s="31">
        <v>7690.0381072</v>
      </c>
      <c r="E148" s="31">
        <v>138.655202</v>
      </c>
      <c r="F148" s="31">
        <v>1.1455999999999999E-2</v>
      </c>
      <c r="G148" s="31">
        <v>3520.1818407999999</v>
      </c>
      <c r="H148" s="31">
        <v>2298.907604</v>
      </c>
      <c r="I148" s="31">
        <v>50.235615600000003</v>
      </c>
      <c r="J148" s="31">
        <v>565.54801999999995</v>
      </c>
      <c r="K148" s="31">
        <v>2571.363292</v>
      </c>
      <c r="L148" s="31">
        <v>0</v>
      </c>
      <c r="M148" s="31">
        <v>0</v>
      </c>
    </row>
    <row r="149" spans="1:13" x14ac:dyDescent="0.25">
      <c r="A149" s="11">
        <f t="shared" si="18"/>
        <v>7</v>
      </c>
      <c r="B149" s="13" t="s">
        <v>197</v>
      </c>
      <c r="C149" s="31">
        <f t="shared" si="17"/>
        <v>17113.421384000001</v>
      </c>
      <c r="D149" s="31">
        <v>8041.6703832000003</v>
      </c>
      <c r="E149" s="31">
        <v>139.65195080000001</v>
      </c>
      <c r="F149" s="31">
        <v>6.8479999999999999E-3</v>
      </c>
      <c r="G149" s="31">
        <v>3507.5063608</v>
      </c>
      <c r="H149" s="31">
        <v>2208.7281560000001</v>
      </c>
      <c r="I149" s="31">
        <v>50.478961200000001</v>
      </c>
      <c r="J149" s="31">
        <v>536.59799599999997</v>
      </c>
      <c r="K149" s="31">
        <v>2628.7807280000002</v>
      </c>
      <c r="L149" s="31">
        <v>0</v>
      </c>
      <c r="M149" s="31">
        <v>0</v>
      </c>
    </row>
    <row r="150" spans="1:13" x14ac:dyDescent="0.25">
      <c r="A150" s="11">
        <f t="shared" si="18"/>
        <v>8</v>
      </c>
      <c r="B150" s="13" t="s">
        <v>198</v>
      </c>
      <c r="C150" s="31">
        <f t="shared" si="17"/>
        <v>17747.133136</v>
      </c>
      <c r="D150" s="31">
        <v>8372.7901703999996</v>
      </c>
      <c r="E150" s="31">
        <v>140.8372348</v>
      </c>
      <c r="F150" s="31">
        <v>7.9039999999999996E-3</v>
      </c>
      <c r="G150" s="31">
        <v>3586.7407367999999</v>
      </c>
      <c r="H150" s="31">
        <v>2371.8325359999999</v>
      </c>
      <c r="I150" s="31">
        <v>53.549985999999997</v>
      </c>
      <c r="J150" s="31">
        <v>531.90406800000005</v>
      </c>
      <c r="K150" s="31">
        <v>2689.4704999999999</v>
      </c>
      <c r="L150" s="31">
        <v>0</v>
      </c>
      <c r="M150" s="31">
        <v>0</v>
      </c>
    </row>
    <row r="151" spans="1:13" x14ac:dyDescent="0.25">
      <c r="A151" s="11">
        <f t="shared" si="18"/>
        <v>9</v>
      </c>
      <c r="B151" s="13" t="s">
        <v>199</v>
      </c>
      <c r="C151" s="31">
        <f t="shared" si="17"/>
        <v>16309.1051768</v>
      </c>
      <c r="D151" s="31">
        <v>7620.2540132000004</v>
      </c>
      <c r="E151" s="31">
        <v>178.09197879999999</v>
      </c>
      <c r="F151" s="31">
        <v>1.1216E-2</v>
      </c>
      <c r="G151" s="31">
        <v>3409.4466384000002</v>
      </c>
      <c r="H151" s="31">
        <v>2263.0830879999999</v>
      </c>
      <c r="I151" s="31">
        <v>50.202722399999999</v>
      </c>
      <c r="J151" s="31">
        <v>531.00880800000004</v>
      </c>
      <c r="K151" s="31">
        <v>2257.0067119999999</v>
      </c>
      <c r="L151" s="31">
        <v>0</v>
      </c>
      <c r="M151" s="31">
        <v>0</v>
      </c>
    </row>
    <row r="152" spans="1:13" x14ac:dyDescent="0.25">
      <c r="A152" s="11">
        <f t="shared" si="18"/>
        <v>10</v>
      </c>
      <c r="B152" s="13" t="s">
        <v>200</v>
      </c>
      <c r="C152" s="31">
        <f t="shared" si="17"/>
        <v>15080.591837600001</v>
      </c>
      <c r="D152" s="31">
        <v>6133.9265992000001</v>
      </c>
      <c r="E152" s="31">
        <v>129.92943880000001</v>
      </c>
      <c r="F152" s="31">
        <v>1.1247999999999999E-2</v>
      </c>
      <c r="G152" s="31">
        <v>3231.9806892000001</v>
      </c>
      <c r="H152" s="31">
        <v>2294.2438440000001</v>
      </c>
      <c r="I152" s="31">
        <v>46.613794400000003</v>
      </c>
      <c r="J152" s="31">
        <v>548.76027199999999</v>
      </c>
      <c r="K152" s="31">
        <v>2695.1259519999999</v>
      </c>
      <c r="L152" s="31">
        <v>0</v>
      </c>
      <c r="M152" s="31">
        <v>0</v>
      </c>
    </row>
    <row r="153" spans="1:13" x14ac:dyDescent="0.25">
      <c r="A153" s="11">
        <f t="shared" si="18"/>
        <v>11</v>
      </c>
      <c r="B153" s="13" t="s">
        <v>201</v>
      </c>
      <c r="C153" s="31">
        <f t="shared" si="17"/>
        <v>13627.343719999999</v>
      </c>
      <c r="D153" s="31">
        <v>4778.5749888</v>
      </c>
      <c r="E153" s="31">
        <v>120.8801576</v>
      </c>
      <c r="F153" s="31">
        <v>8.8640000000000004E-3</v>
      </c>
      <c r="G153" s="31">
        <v>3142.0425684000002</v>
      </c>
      <c r="H153" s="31">
        <v>2352.8475560000002</v>
      </c>
      <c r="I153" s="31">
        <v>43.9607332</v>
      </c>
      <c r="J153" s="31">
        <v>534.86927600000001</v>
      </c>
      <c r="K153" s="31">
        <v>2654.159576</v>
      </c>
      <c r="L153" s="31">
        <v>0</v>
      </c>
      <c r="M153" s="31">
        <v>0</v>
      </c>
    </row>
    <row r="154" spans="1:13" x14ac:dyDescent="0.25">
      <c r="A154" s="11">
        <f t="shared" si="18"/>
        <v>12</v>
      </c>
      <c r="B154" s="13" t="s">
        <v>202</v>
      </c>
      <c r="C154" s="31">
        <f t="shared" si="17"/>
        <v>11376.680017999999</v>
      </c>
      <c r="D154" s="31">
        <v>3931.164816</v>
      </c>
      <c r="E154" s="31">
        <v>113.9284748</v>
      </c>
      <c r="F154" s="31">
        <v>1.3584000000000001E-2</v>
      </c>
      <c r="G154" s="31">
        <v>2384.2425171999998</v>
      </c>
      <c r="H154" s="31">
        <v>1817.6033560000001</v>
      </c>
      <c r="I154" s="31">
        <v>39.530062000000001</v>
      </c>
      <c r="J154" s="31">
        <v>448.665232</v>
      </c>
      <c r="K154" s="31">
        <v>2641.5319760000002</v>
      </c>
      <c r="L154" s="31">
        <v>0</v>
      </c>
      <c r="M154" s="31">
        <v>0</v>
      </c>
    </row>
    <row r="155" spans="1:13" x14ac:dyDescent="0.25">
      <c r="B155" s="26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</row>
    <row r="156" spans="1:13" ht="12" thickBot="1" x14ac:dyDescent="0.3">
      <c r="A156" s="11">
        <v>13</v>
      </c>
      <c r="B156" s="15" t="s">
        <v>203</v>
      </c>
      <c r="C156" s="30">
        <f t="shared" ref="C156:M156" si="19">SUM(C143:C154)</f>
        <v>174013.63930479996</v>
      </c>
      <c r="D156" s="30">
        <f t="shared" si="19"/>
        <v>72828.490596400006</v>
      </c>
      <c r="E156" s="30">
        <f t="shared" si="19"/>
        <v>1564.9003116000001</v>
      </c>
      <c r="F156" s="30">
        <f t="shared" si="19"/>
        <v>0.13478399999999999</v>
      </c>
      <c r="G156" s="30">
        <f t="shared" si="19"/>
        <v>36771.916235199998</v>
      </c>
      <c r="H156" s="30">
        <f t="shared" si="19"/>
        <v>25298.212392000005</v>
      </c>
      <c r="I156" s="30">
        <f t="shared" si="19"/>
        <v>551.36599360000002</v>
      </c>
      <c r="J156" s="30">
        <f t="shared" si="19"/>
        <v>6170.9026840000006</v>
      </c>
      <c r="K156" s="30">
        <f t="shared" si="19"/>
        <v>30764.364307999997</v>
      </c>
      <c r="L156" s="30">
        <f t="shared" si="19"/>
        <v>12.648</v>
      </c>
      <c r="M156" s="30">
        <f t="shared" si="19"/>
        <v>50.704000000000001</v>
      </c>
    </row>
    <row r="157" spans="1:13" ht="12" thickTop="1" x14ac:dyDescent="0.25"/>
    <row r="159" spans="1:13" x14ac:dyDescent="0.25">
      <c r="B159" s="25" t="s">
        <v>173</v>
      </c>
      <c r="C159" s="32" t="s">
        <v>209</v>
      </c>
      <c r="D159" s="18"/>
      <c r="I159" s="24"/>
      <c r="J159" s="24"/>
    </row>
    <row r="160" spans="1:13" x14ac:dyDescent="0.25">
      <c r="B160" s="20" t="s">
        <v>174</v>
      </c>
      <c r="C160" s="19"/>
      <c r="D160" s="18"/>
      <c r="M160" s="23"/>
    </row>
    <row r="161" spans="1:13" x14ac:dyDescent="0.25">
      <c r="B161" s="20" t="s">
        <v>175</v>
      </c>
      <c r="C161" s="22"/>
      <c r="D161" s="21"/>
    </row>
    <row r="162" spans="1:13" x14ac:dyDescent="0.25">
      <c r="B162" s="20" t="str">
        <f>+$B$6</f>
        <v>TEST YEAR ENDED 12/31/2018</v>
      </c>
      <c r="C162" s="19"/>
      <c r="D162" s="18"/>
    </row>
    <row r="163" spans="1:13" x14ac:dyDescent="0.25">
      <c r="B163" s="20" t="str">
        <f>+$B$7</f>
        <v>DOCKET NUMBER PENDING ASSIGNMENT</v>
      </c>
      <c r="C163" s="19"/>
      <c r="D163" s="18"/>
    </row>
    <row r="164" spans="1:13" x14ac:dyDescent="0.25">
      <c r="B164" s="17" t="str">
        <f>+B112</f>
        <v>S. MCMENAMIN</v>
      </c>
      <c r="C164" s="16"/>
    </row>
    <row r="165" spans="1:13" x14ac:dyDescent="0.25">
      <c r="B165" s="15" t="s">
        <v>210</v>
      </c>
    </row>
    <row r="167" spans="1:13" ht="45" x14ac:dyDescent="0.25">
      <c r="A167" s="14" t="s">
        <v>180</v>
      </c>
      <c r="B167" s="14" t="s">
        <v>24</v>
      </c>
      <c r="C167" s="14" t="s">
        <v>181</v>
      </c>
      <c r="D167" s="14" t="s">
        <v>182</v>
      </c>
      <c r="E167" s="14" t="s">
        <v>183</v>
      </c>
      <c r="F167" s="14" t="s">
        <v>184</v>
      </c>
      <c r="G167" s="14" t="s">
        <v>185</v>
      </c>
      <c r="H167" s="14" t="s">
        <v>186</v>
      </c>
      <c r="I167" s="14" t="s">
        <v>187</v>
      </c>
      <c r="J167" s="14" t="s">
        <v>188</v>
      </c>
      <c r="K167" s="14" t="s">
        <v>189</v>
      </c>
      <c r="L167" s="14" t="s">
        <v>190</v>
      </c>
      <c r="M167" s="14" t="s">
        <v>191</v>
      </c>
    </row>
    <row r="169" spans="1:13" x14ac:dyDescent="0.25">
      <c r="A169" s="11">
        <v>1</v>
      </c>
      <c r="B169" s="13" t="s">
        <v>192</v>
      </c>
      <c r="C169" s="31">
        <f t="shared" ref="C169:C180" si="20">SUM(D169:M169)</f>
        <v>13687.039948820804</v>
      </c>
      <c r="D169" s="31">
        <v>6208.0326159102597</v>
      </c>
      <c r="E169" s="31">
        <v>148.24235481070301</v>
      </c>
      <c r="F169" s="31">
        <v>1.1695902816594E-2</v>
      </c>
      <c r="G169" s="31">
        <v>2868.5830516757101</v>
      </c>
      <c r="H169" s="31">
        <v>1747.6374534571801</v>
      </c>
      <c r="I169" s="31">
        <v>49.513276180545098</v>
      </c>
      <c r="J169" s="31">
        <v>400.60183805940898</v>
      </c>
      <c r="K169" s="31">
        <v>2264.4176628241798</v>
      </c>
      <c r="L169" s="31">
        <v>0</v>
      </c>
      <c r="M169" s="31">
        <v>0</v>
      </c>
    </row>
    <row r="170" spans="1:13" x14ac:dyDescent="0.25">
      <c r="A170" s="11">
        <f t="shared" ref="A170:A180" si="21">A169+1</f>
        <v>2</v>
      </c>
      <c r="B170" s="13" t="s">
        <v>193</v>
      </c>
      <c r="C170" s="31">
        <f t="shared" si="20"/>
        <v>12065.59639828131</v>
      </c>
      <c r="D170" s="31">
        <v>4377.8017442973396</v>
      </c>
      <c r="E170" s="31">
        <v>131.06422993752801</v>
      </c>
      <c r="F170" s="31">
        <v>1.6308490969345901E-2</v>
      </c>
      <c r="G170" s="31">
        <v>2635.2918003466798</v>
      </c>
      <c r="H170" s="31">
        <v>1963.36737945955</v>
      </c>
      <c r="I170" s="31">
        <v>44.724908718955703</v>
      </c>
      <c r="J170" s="31">
        <v>495.31239029587698</v>
      </c>
      <c r="K170" s="31">
        <v>2418.0176367344102</v>
      </c>
      <c r="L170" s="31">
        <v>0</v>
      </c>
      <c r="M170" s="31">
        <v>0</v>
      </c>
    </row>
    <row r="171" spans="1:13" x14ac:dyDescent="0.25">
      <c r="A171" s="11">
        <f t="shared" si="21"/>
        <v>3</v>
      </c>
      <c r="B171" s="13" t="s">
        <v>194</v>
      </c>
      <c r="C171" s="31">
        <f t="shared" si="20"/>
        <v>12156.318775645339</v>
      </c>
      <c r="D171" s="31">
        <v>4256.1166848879702</v>
      </c>
      <c r="E171" s="31">
        <v>106.19405908997101</v>
      </c>
      <c r="F171" s="31">
        <v>1.06002624868788E-2</v>
      </c>
      <c r="G171" s="31">
        <v>2669.0116554357701</v>
      </c>
      <c r="H171" s="31">
        <v>2053.4453628062802</v>
      </c>
      <c r="I171" s="31">
        <v>38.168737512321101</v>
      </c>
      <c r="J171" s="31">
        <v>516.14806740155802</v>
      </c>
      <c r="K171" s="31">
        <v>2517.2236082489799</v>
      </c>
      <c r="L171" s="31">
        <v>0</v>
      </c>
      <c r="M171" s="31">
        <v>0</v>
      </c>
    </row>
    <row r="172" spans="1:13" x14ac:dyDescent="0.25">
      <c r="A172" s="11">
        <f t="shared" si="21"/>
        <v>4</v>
      </c>
      <c r="B172" s="13" t="s">
        <v>195</v>
      </c>
      <c r="C172" s="31">
        <f t="shared" si="20"/>
        <v>12807.723533019256</v>
      </c>
      <c r="D172" s="31">
        <v>4862.8812239524204</v>
      </c>
      <c r="E172" s="31">
        <v>111.52834190729899</v>
      </c>
      <c r="F172" s="31">
        <v>1.0737020586810401E-2</v>
      </c>
      <c r="G172" s="31">
        <v>2656.1366197331399</v>
      </c>
      <c r="H172" s="31">
        <v>1973.6530903796399</v>
      </c>
      <c r="I172" s="31">
        <v>39.833635053408202</v>
      </c>
      <c r="J172" s="31">
        <v>511.71298144261198</v>
      </c>
      <c r="K172" s="31">
        <v>2651.9669035301499</v>
      </c>
      <c r="L172" s="31">
        <v>0</v>
      </c>
      <c r="M172" s="31">
        <v>0</v>
      </c>
    </row>
    <row r="173" spans="1:13" x14ac:dyDescent="0.25">
      <c r="A173" s="11">
        <f t="shared" si="21"/>
        <v>5</v>
      </c>
      <c r="B173" s="13" t="s">
        <v>78</v>
      </c>
      <c r="C173" s="31">
        <f t="shared" si="20"/>
        <v>17444.139462354957</v>
      </c>
      <c r="D173" s="31">
        <v>8074.7218048986897</v>
      </c>
      <c r="E173" s="31">
        <v>138.741442461112</v>
      </c>
      <c r="F173" s="31">
        <v>1.2004260999135E-2</v>
      </c>
      <c r="G173" s="31">
        <v>3482.1696633378201</v>
      </c>
      <c r="H173" s="31">
        <v>2388.8885594787598</v>
      </c>
      <c r="I173" s="31">
        <v>50.785860932119697</v>
      </c>
      <c r="J173" s="31">
        <v>573.72111325952994</v>
      </c>
      <c r="K173" s="31">
        <v>2735.09901372593</v>
      </c>
      <c r="L173" s="31">
        <v>0</v>
      </c>
      <c r="M173" s="31">
        <v>0</v>
      </c>
    </row>
    <row r="174" spans="1:13" x14ac:dyDescent="0.25">
      <c r="A174" s="11">
        <f t="shared" si="21"/>
        <v>6</v>
      </c>
      <c r="B174" s="13" t="s">
        <v>196</v>
      </c>
      <c r="C174" s="31">
        <f t="shared" si="20"/>
        <v>17026.216291700555</v>
      </c>
      <c r="D174" s="31">
        <v>8197.9342064836401</v>
      </c>
      <c r="E174" s="31">
        <v>141.508812605651</v>
      </c>
      <c r="F174" s="31">
        <v>1.04571427521846E-2</v>
      </c>
      <c r="G174" s="31">
        <v>3571.1607603900602</v>
      </c>
      <c r="H174" s="31">
        <v>2313.0495990241998</v>
      </c>
      <c r="I174" s="31">
        <v>51.013505777282703</v>
      </c>
      <c r="J174" s="31">
        <v>548.96027574471896</v>
      </c>
      <c r="K174" s="31">
        <v>2202.5786745322498</v>
      </c>
      <c r="L174" s="31">
        <v>0</v>
      </c>
      <c r="M174" s="31">
        <v>0</v>
      </c>
    </row>
    <row r="175" spans="1:13" x14ac:dyDescent="0.25">
      <c r="A175" s="11">
        <f t="shared" si="21"/>
        <v>7</v>
      </c>
      <c r="B175" s="13" t="s">
        <v>197</v>
      </c>
      <c r="C175" s="31">
        <f t="shared" si="20"/>
        <v>17810.961717519767</v>
      </c>
      <c r="D175" s="31">
        <v>8652.6820583657409</v>
      </c>
      <c r="E175" s="31">
        <v>146.18404251098499</v>
      </c>
      <c r="F175" s="31">
        <v>1.2005838656530101E-2</v>
      </c>
      <c r="G175" s="31">
        <v>3662.99451293323</v>
      </c>
      <c r="H175" s="31">
        <v>2332.7298722498299</v>
      </c>
      <c r="I175" s="31">
        <v>54.017436250349199</v>
      </c>
      <c r="J175" s="31">
        <v>545.68230322310501</v>
      </c>
      <c r="K175" s="31">
        <v>2416.6594861478702</v>
      </c>
      <c r="L175" s="31">
        <v>0</v>
      </c>
      <c r="M175" s="31">
        <v>0</v>
      </c>
    </row>
    <row r="176" spans="1:13" x14ac:dyDescent="0.25">
      <c r="A176" s="11">
        <f t="shared" si="21"/>
        <v>8</v>
      </c>
      <c r="B176" s="13" t="s">
        <v>198</v>
      </c>
      <c r="C176" s="31">
        <f t="shared" si="20"/>
        <v>17666.909945584026</v>
      </c>
      <c r="D176" s="31">
        <v>8411.5447113235296</v>
      </c>
      <c r="E176" s="31">
        <v>146.58497895206401</v>
      </c>
      <c r="F176" s="31">
        <v>1.4230084764253199E-2</v>
      </c>
      <c r="G176" s="31">
        <v>3702.5081404113698</v>
      </c>
      <c r="H176" s="31">
        <v>2419.11913488854</v>
      </c>
      <c r="I176" s="31">
        <v>54.407961260970502</v>
      </c>
      <c r="J176" s="31">
        <v>508.57064045564499</v>
      </c>
      <c r="K176" s="31">
        <v>2424.1601482071401</v>
      </c>
      <c r="L176" s="31">
        <v>0</v>
      </c>
      <c r="M176" s="31">
        <v>0</v>
      </c>
    </row>
    <row r="177" spans="1:13" x14ac:dyDescent="0.25">
      <c r="A177" s="11">
        <f t="shared" si="21"/>
        <v>9</v>
      </c>
      <c r="B177" s="13" t="s">
        <v>199</v>
      </c>
      <c r="C177" s="31">
        <f t="shared" si="20"/>
        <v>16893.508822101088</v>
      </c>
      <c r="D177" s="31">
        <v>7777.7830665475103</v>
      </c>
      <c r="E177" s="31">
        <v>145.09541753543101</v>
      </c>
      <c r="F177" s="31">
        <v>9.38809275291504E-3</v>
      </c>
      <c r="G177" s="31">
        <v>3634.3454513440302</v>
      </c>
      <c r="H177" s="31">
        <v>2435.4854069078201</v>
      </c>
      <c r="I177" s="31">
        <v>53.763437765936096</v>
      </c>
      <c r="J177" s="31">
        <v>549.68279298668904</v>
      </c>
      <c r="K177" s="31">
        <v>2297.3438609209202</v>
      </c>
      <c r="L177" s="31">
        <v>0</v>
      </c>
      <c r="M177" s="31">
        <v>0</v>
      </c>
    </row>
    <row r="178" spans="1:13" x14ac:dyDescent="0.25">
      <c r="A178" s="11">
        <f t="shared" si="21"/>
        <v>10</v>
      </c>
      <c r="B178" s="13" t="s">
        <v>200</v>
      </c>
      <c r="C178" s="31">
        <f t="shared" si="20"/>
        <v>15793.0449754479</v>
      </c>
      <c r="D178" s="31">
        <v>6779.8833080485201</v>
      </c>
      <c r="E178" s="31">
        <v>137.70563422886499</v>
      </c>
      <c r="F178" s="31">
        <v>1.40550957389423E-2</v>
      </c>
      <c r="G178" s="31">
        <v>3350.4969556557298</v>
      </c>
      <c r="H178" s="31">
        <v>2331.0804124219098</v>
      </c>
      <c r="I178" s="31">
        <v>48.6105314709054</v>
      </c>
      <c r="J178" s="31">
        <v>553.50752721102901</v>
      </c>
      <c r="K178" s="31">
        <v>2591.7465513152001</v>
      </c>
      <c r="L178" s="31">
        <v>0</v>
      </c>
      <c r="M178" s="31">
        <v>0</v>
      </c>
    </row>
    <row r="179" spans="1:13" x14ac:dyDescent="0.25">
      <c r="A179" s="11">
        <f t="shared" si="21"/>
        <v>11</v>
      </c>
      <c r="B179" s="13" t="s">
        <v>201</v>
      </c>
      <c r="C179" s="31">
        <f t="shared" si="20"/>
        <v>12395.300574691562</v>
      </c>
      <c r="D179" s="31">
        <v>4814.7709133777298</v>
      </c>
      <c r="E179" s="31">
        <v>129.49559947922501</v>
      </c>
      <c r="F179" s="31">
        <v>1.40503792384574E-2</v>
      </c>
      <c r="G179" s="31">
        <v>2664.9132906417499</v>
      </c>
      <c r="H179" s="31">
        <v>1920.1691938931499</v>
      </c>
      <c r="I179" s="31">
        <v>48.096056390071901</v>
      </c>
      <c r="J179" s="31">
        <v>468.82035804880599</v>
      </c>
      <c r="K179" s="31">
        <v>2349.0211124815901</v>
      </c>
      <c r="L179" s="31">
        <v>0</v>
      </c>
      <c r="M179" s="31">
        <v>0</v>
      </c>
    </row>
    <row r="180" spans="1:13" x14ac:dyDescent="0.25">
      <c r="A180" s="11">
        <f t="shared" si="21"/>
        <v>12</v>
      </c>
      <c r="B180" s="13" t="s">
        <v>202</v>
      </c>
      <c r="C180" s="31">
        <f t="shared" si="20"/>
        <v>11402.330053657501</v>
      </c>
      <c r="D180" s="31">
        <v>3937.5910116666801</v>
      </c>
      <c r="E180" s="31">
        <v>118.15709551913</v>
      </c>
      <c r="F180" s="31">
        <v>8.48786285027049E-3</v>
      </c>
      <c r="G180" s="31">
        <v>2427.7057450042798</v>
      </c>
      <c r="H180" s="31">
        <v>1896.84479766864</v>
      </c>
      <c r="I180" s="31">
        <v>40.616567087233499</v>
      </c>
      <c r="J180" s="31">
        <v>447.49851419547599</v>
      </c>
      <c r="K180" s="31">
        <v>2533.9078346532101</v>
      </c>
      <c r="L180" s="31">
        <v>0</v>
      </c>
      <c r="M180" s="31">
        <v>0</v>
      </c>
    </row>
    <row r="181" spans="1:13" x14ac:dyDescent="0.25">
      <c r="B181" s="26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ht="12" thickBot="1" x14ac:dyDescent="0.3">
      <c r="A182" s="11">
        <v>13</v>
      </c>
      <c r="B182" s="15" t="s">
        <v>203</v>
      </c>
      <c r="C182" s="30">
        <f t="shared" ref="C182:M182" si="22">SUM(C169:C180)</f>
        <v>177149.09049882405</v>
      </c>
      <c r="D182" s="30">
        <f t="shared" si="22"/>
        <v>76351.743349760029</v>
      </c>
      <c r="E182" s="30">
        <f t="shared" si="22"/>
        <v>1600.5020090379639</v>
      </c>
      <c r="F182" s="30">
        <f t="shared" si="22"/>
        <v>0.1440204346123172</v>
      </c>
      <c r="G182" s="30">
        <f t="shared" si="22"/>
        <v>37325.317646909563</v>
      </c>
      <c r="H182" s="30">
        <f t="shared" si="22"/>
        <v>25775.470262635503</v>
      </c>
      <c r="I182" s="30">
        <f t="shared" si="22"/>
        <v>573.55191440009912</v>
      </c>
      <c r="J182" s="30">
        <f t="shared" si="22"/>
        <v>6120.2188023244544</v>
      </c>
      <c r="K182" s="30">
        <f t="shared" si="22"/>
        <v>29402.14249332183</v>
      </c>
      <c r="L182" s="30">
        <f t="shared" si="22"/>
        <v>0</v>
      </c>
      <c r="M182" s="30">
        <f t="shared" si="22"/>
        <v>0</v>
      </c>
    </row>
    <row r="183" spans="1:13" ht="12" thickTop="1" x14ac:dyDescent="0.25"/>
    <row r="185" spans="1:13" x14ac:dyDescent="0.25">
      <c r="B185" s="25" t="s">
        <v>173</v>
      </c>
      <c r="C185" s="19"/>
      <c r="D185" s="18"/>
      <c r="I185" s="24"/>
      <c r="J185" s="24"/>
      <c r="M185" s="23"/>
    </row>
    <row r="186" spans="1:13" x14ac:dyDescent="0.25">
      <c r="B186" s="20" t="s">
        <v>174</v>
      </c>
      <c r="C186" s="19"/>
      <c r="D186" s="18"/>
    </row>
    <row r="187" spans="1:13" x14ac:dyDescent="0.25">
      <c r="B187" s="20" t="s">
        <v>175</v>
      </c>
      <c r="C187" s="22"/>
      <c r="D187" s="21"/>
    </row>
    <row r="188" spans="1:13" x14ac:dyDescent="0.25">
      <c r="B188" s="20" t="str">
        <f>+$B$6</f>
        <v>TEST YEAR ENDED 12/31/2018</v>
      </c>
      <c r="C188" s="19"/>
      <c r="D188" s="18"/>
    </row>
    <row r="189" spans="1:13" x14ac:dyDescent="0.25">
      <c r="B189" s="20" t="str">
        <f>+$B$7</f>
        <v>DOCKET NUMBER PENDING ASSIGNMENT</v>
      </c>
      <c r="C189" s="19"/>
      <c r="D189" s="18"/>
    </row>
    <row r="190" spans="1:13" x14ac:dyDescent="0.25">
      <c r="B190" s="17" t="str">
        <f>+B138</f>
        <v>S. MCMENAMIN</v>
      </c>
      <c r="C190" s="16"/>
    </row>
    <row r="191" spans="1:13" x14ac:dyDescent="0.25">
      <c r="B191" s="15" t="s">
        <v>211</v>
      </c>
    </row>
    <row r="193" spans="1:13" ht="45" x14ac:dyDescent="0.25">
      <c r="A193" s="14" t="s">
        <v>180</v>
      </c>
      <c r="B193" s="14" t="s">
        <v>24</v>
      </c>
      <c r="C193" s="14" t="s">
        <v>181</v>
      </c>
      <c r="D193" s="14" t="s">
        <v>182</v>
      </c>
      <c r="E193" s="14" t="s">
        <v>183</v>
      </c>
      <c r="F193" s="14" t="s">
        <v>184</v>
      </c>
      <c r="G193" s="14" t="s">
        <v>185</v>
      </c>
      <c r="H193" s="14" t="s">
        <v>186</v>
      </c>
      <c r="I193" s="14" t="s">
        <v>187</v>
      </c>
      <c r="J193" s="14" t="s">
        <v>188</v>
      </c>
      <c r="K193" s="14" t="s">
        <v>189</v>
      </c>
      <c r="L193" s="14" t="s">
        <v>190</v>
      </c>
      <c r="M193" s="14" t="s">
        <v>191</v>
      </c>
    </row>
    <row r="195" spans="1:13" x14ac:dyDescent="0.25">
      <c r="A195" s="11">
        <v>1</v>
      </c>
      <c r="B195" s="13" t="s">
        <v>192</v>
      </c>
      <c r="C195" s="31">
        <f t="shared" ref="C195:C206" si="23">SUM(D195:M195)</f>
        <v>12940.858945599999</v>
      </c>
      <c r="D195" s="31">
        <v>5825.9175936000001</v>
      </c>
      <c r="E195" s="31">
        <v>139.11778440000001</v>
      </c>
      <c r="F195" s="31">
        <v>1.0976E-2</v>
      </c>
      <c r="G195" s="31">
        <v>2692.0168600000002</v>
      </c>
      <c r="H195" s="31">
        <v>1640.06738</v>
      </c>
      <c r="I195" s="31">
        <v>47.430623599999997</v>
      </c>
      <c r="J195" s="31">
        <v>383.75152000000003</v>
      </c>
      <c r="K195" s="31">
        <v>2212.5462080000002</v>
      </c>
      <c r="L195" s="31">
        <v>0</v>
      </c>
      <c r="M195" s="31">
        <v>0</v>
      </c>
    </row>
    <row r="196" spans="1:13" x14ac:dyDescent="0.25">
      <c r="A196" s="11">
        <f t="shared" ref="A196:A206" si="24">A195+1</f>
        <v>2</v>
      </c>
      <c r="B196" s="13" t="s">
        <v>193</v>
      </c>
      <c r="C196" s="31">
        <f t="shared" si="23"/>
        <v>11439.895499600001</v>
      </c>
      <c r="D196" s="31">
        <v>4114.6017288000003</v>
      </c>
      <c r="E196" s="31">
        <v>123.1844516</v>
      </c>
      <c r="F196" s="31">
        <v>1.5328E-2</v>
      </c>
      <c r="G196" s="31">
        <v>2476.8540996000002</v>
      </c>
      <c r="H196" s="31">
        <v>1845.3267840000001</v>
      </c>
      <c r="I196" s="31">
        <v>42.943063600000002</v>
      </c>
      <c r="J196" s="31">
        <v>475.579092</v>
      </c>
      <c r="K196" s="31">
        <v>2361.3909520000002</v>
      </c>
      <c r="L196" s="31">
        <v>0</v>
      </c>
      <c r="M196" s="31">
        <v>0</v>
      </c>
    </row>
    <row r="197" spans="1:13" x14ac:dyDescent="0.25">
      <c r="A197" s="11">
        <f t="shared" si="24"/>
        <v>3</v>
      </c>
      <c r="B197" s="13" t="s">
        <v>194</v>
      </c>
      <c r="C197" s="31">
        <f t="shared" si="23"/>
        <v>11588.658530000001</v>
      </c>
      <c r="D197" s="31">
        <v>4021.5291619999998</v>
      </c>
      <c r="E197" s="31">
        <v>100.3408828</v>
      </c>
      <c r="F197" s="31">
        <v>1.0016000000000001E-2</v>
      </c>
      <c r="G197" s="31">
        <v>2521.9017712</v>
      </c>
      <c r="H197" s="31">
        <v>1940.2641000000001</v>
      </c>
      <c r="I197" s="31">
        <v>36.895029999999998</v>
      </c>
      <c r="J197" s="31">
        <v>498.92397999999997</v>
      </c>
      <c r="K197" s="31">
        <v>2468.793588</v>
      </c>
      <c r="L197" s="31">
        <v>0</v>
      </c>
      <c r="M197" s="31">
        <v>0</v>
      </c>
    </row>
    <row r="198" spans="1:13" x14ac:dyDescent="0.25">
      <c r="A198" s="11">
        <f t="shared" si="24"/>
        <v>4</v>
      </c>
      <c r="B198" s="13" t="s">
        <v>195</v>
      </c>
      <c r="C198" s="31">
        <f t="shared" si="23"/>
        <v>12207.554037599997</v>
      </c>
      <c r="D198" s="31">
        <v>4594.2975275999997</v>
      </c>
      <c r="E198" s="31">
        <v>105.36847640000001</v>
      </c>
      <c r="F198" s="31">
        <v>1.0144E-2</v>
      </c>
      <c r="G198" s="31">
        <v>2509.4344983999999</v>
      </c>
      <c r="H198" s="31">
        <v>1864.6454839999999</v>
      </c>
      <c r="I198" s="31">
        <v>38.490639199999997</v>
      </c>
      <c r="J198" s="31">
        <v>494.46051599999998</v>
      </c>
      <c r="K198" s="31">
        <v>2600.8467519999999</v>
      </c>
      <c r="L198" s="31">
        <v>0</v>
      </c>
      <c r="M198" s="31">
        <v>0</v>
      </c>
    </row>
    <row r="199" spans="1:13" x14ac:dyDescent="0.25">
      <c r="A199" s="11">
        <f t="shared" si="24"/>
        <v>5</v>
      </c>
      <c r="B199" s="13" t="s">
        <v>78</v>
      </c>
      <c r="C199" s="31">
        <f t="shared" si="23"/>
        <v>16534.051058800003</v>
      </c>
      <c r="D199" s="31">
        <v>7598.3067608000001</v>
      </c>
      <c r="E199" s="31">
        <v>130.55558640000001</v>
      </c>
      <c r="F199" s="31">
        <v>1.1296E-2</v>
      </c>
      <c r="G199" s="31">
        <v>3276.7188683999998</v>
      </c>
      <c r="H199" s="31">
        <v>2247.9422239999999</v>
      </c>
      <c r="I199" s="31">
        <v>48.778651199999999</v>
      </c>
      <c r="J199" s="31">
        <v>551.04593199999999</v>
      </c>
      <c r="K199" s="31">
        <v>2680.6917400000002</v>
      </c>
      <c r="L199" s="31">
        <v>0</v>
      </c>
      <c r="M199" s="31">
        <v>0</v>
      </c>
    </row>
    <row r="200" spans="1:13" x14ac:dyDescent="0.25">
      <c r="A200" s="11">
        <f t="shared" si="24"/>
        <v>6</v>
      </c>
      <c r="B200" s="13" t="s">
        <v>196</v>
      </c>
      <c r="C200" s="31">
        <f t="shared" si="23"/>
        <v>16146.322794399997</v>
      </c>
      <c r="D200" s="31">
        <v>7726.6650608</v>
      </c>
      <c r="E200" s="31">
        <v>133.3739904</v>
      </c>
      <c r="F200" s="31">
        <v>9.8560000000000002E-3</v>
      </c>
      <c r="G200" s="31">
        <v>3365.8678368000001</v>
      </c>
      <c r="H200" s="31">
        <v>2180.080868</v>
      </c>
      <c r="I200" s="31">
        <v>49.073090399999998</v>
      </c>
      <c r="J200" s="31">
        <v>528.07931599999995</v>
      </c>
      <c r="K200" s="31">
        <v>2163.1727759999999</v>
      </c>
      <c r="L200" s="31">
        <v>0</v>
      </c>
      <c r="M200" s="31">
        <v>0</v>
      </c>
    </row>
    <row r="201" spans="1:13" x14ac:dyDescent="0.25">
      <c r="A201" s="11">
        <f t="shared" si="24"/>
        <v>7</v>
      </c>
      <c r="B201" s="13" t="s">
        <v>197</v>
      </c>
      <c r="C201" s="31">
        <f t="shared" si="23"/>
        <v>16867.5876364</v>
      </c>
      <c r="D201" s="31">
        <v>8141.0969551999997</v>
      </c>
      <c r="E201" s="31">
        <v>137.5409908</v>
      </c>
      <c r="F201" s="31">
        <v>1.1296E-2</v>
      </c>
      <c r="G201" s="31">
        <v>3446.4219619999999</v>
      </c>
      <c r="H201" s="31">
        <v>2194.8084920000001</v>
      </c>
      <c r="I201" s="31">
        <v>51.8674964</v>
      </c>
      <c r="J201" s="31">
        <v>523.96368399999994</v>
      </c>
      <c r="K201" s="31">
        <v>2371.8767600000001</v>
      </c>
      <c r="L201" s="31">
        <v>0</v>
      </c>
      <c r="M201" s="31">
        <v>0</v>
      </c>
    </row>
    <row r="202" spans="1:13" x14ac:dyDescent="0.25">
      <c r="A202" s="11">
        <f t="shared" si="24"/>
        <v>8</v>
      </c>
      <c r="B202" s="13" t="s">
        <v>198</v>
      </c>
      <c r="C202" s="31">
        <f t="shared" si="23"/>
        <v>16753.6121972</v>
      </c>
      <c r="D202" s="31">
        <v>7925.6022264000003</v>
      </c>
      <c r="E202" s="31">
        <v>138.1166332</v>
      </c>
      <c r="F202" s="31">
        <v>1.3408E-2</v>
      </c>
      <c r="G202" s="31">
        <v>3488.6109231999999</v>
      </c>
      <c r="H202" s="31">
        <v>2279.3644519999998</v>
      </c>
      <c r="I202" s="31">
        <v>52.321466399999998</v>
      </c>
      <c r="J202" s="31">
        <v>489.06742800000001</v>
      </c>
      <c r="K202" s="31">
        <v>2380.51566</v>
      </c>
      <c r="L202" s="31">
        <v>0</v>
      </c>
      <c r="M202" s="31">
        <v>0</v>
      </c>
    </row>
    <row r="203" spans="1:13" x14ac:dyDescent="0.25">
      <c r="A203" s="11">
        <f t="shared" si="24"/>
        <v>9</v>
      </c>
      <c r="B203" s="13" t="s">
        <v>199</v>
      </c>
      <c r="C203" s="31">
        <f t="shared" si="23"/>
        <v>16051.0047736</v>
      </c>
      <c r="D203" s="31">
        <v>7343.5862764000003</v>
      </c>
      <c r="E203" s="31">
        <v>136.9954276</v>
      </c>
      <c r="F203" s="31">
        <v>8.8640000000000004E-3</v>
      </c>
      <c r="G203" s="31">
        <v>3431.4571584</v>
      </c>
      <c r="H203" s="31">
        <v>2299.523792</v>
      </c>
      <c r="I203" s="31">
        <v>51.819331200000001</v>
      </c>
      <c r="J203" s="31">
        <v>529.80605200000002</v>
      </c>
      <c r="K203" s="31">
        <v>2257.8078719999999</v>
      </c>
      <c r="L203" s="31">
        <v>0</v>
      </c>
      <c r="M203" s="31">
        <v>0</v>
      </c>
    </row>
    <row r="204" spans="1:13" x14ac:dyDescent="0.25">
      <c r="A204" s="11">
        <f t="shared" si="24"/>
        <v>10</v>
      </c>
      <c r="B204" s="13" t="s">
        <v>200</v>
      </c>
      <c r="C204" s="31">
        <f t="shared" si="23"/>
        <v>15013.957851200001</v>
      </c>
      <c r="D204" s="31">
        <v>6398.2753208000004</v>
      </c>
      <c r="E204" s="31">
        <v>129.95482680000001</v>
      </c>
      <c r="F204" s="31">
        <v>1.3264E-2</v>
      </c>
      <c r="G204" s="31">
        <v>3161.9131200000002</v>
      </c>
      <c r="H204" s="31">
        <v>2199.8747760000001</v>
      </c>
      <c r="I204" s="31">
        <v>46.842123600000001</v>
      </c>
      <c r="J204" s="31">
        <v>533.37141599999995</v>
      </c>
      <c r="K204" s="31">
        <v>2543.7130040000002</v>
      </c>
      <c r="L204" s="31">
        <v>0</v>
      </c>
      <c r="M204" s="31">
        <v>0</v>
      </c>
    </row>
    <row r="205" spans="1:13" x14ac:dyDescent="0.25">
      <c r="A205" s="11">
        <f t="shared" si="24"/>
        <v>11</v>
      </c>
      <c r="B205" s="13" t="s">
        <v>201</v>
      </c>
      <c r="C205" s="31">
        <f t="shared" si="23"/>
        <v>11799.0221776</v>
      </c>
      <c r="D205" s="31">
        <v>4545.2952059999998</v>
      </c>
      <c r="E205" s="31">
        <v>122.2479196</v>
      </c>
      <c r="F205" s="31">
        <v>1.3264E-2</v>
      </c>
      <c r="G205" s="31">
        <v>2515.7619795999999</v>
      </c>
      <c r="H205" s="31">
        <v>1812.700124</v>
      </c>
      <c r="I205" s="31">
        <v>46.378692399999998</v>
      </c>
      <c r="J205" s="31">
        <v>452.08020800000003</v>
      </c>
      <c r="K205" s="31">
        <v>2304.5447840000002</v>
      </c>
      <c r="L205" s="31">
        <v>0</v>
      </c>
      <c r="M205" s="31">
        <v>0</v>
      </c>
    </row>
    <row r="206" spans="1:13" x14ac:dyDescent="0.25">
      <c r="A206" s="11">
        <f t="shared" si="24"/>
        <v>12</v>
      </c>
      <c r="B206" s="13" t="s">
        <v>202</v>
      </c>
      <c r="C206" s="31">
        <f t="shared" si="23"/>
        <v>10892.469421199999</v>
      </c>
      <c r="D206" s="31">
        <v>3726.1123987999999</v>
      </c>
      <c r="E206" s="31">
        <v>111.81116</v>
      </c>
      <c r="F206" s="31">
        <v>8.0319999999999992E-3</v>
      </c>
      <c r="G206" s="31">
        <v>2297.3194652000002</v>
      </c>
      <c r="H206" s="31">
        <v>1794.9697920000001</v>
      </c>
      <c r="I206" s="31">
        <v>39.282553200000002</v>
      </c>
      <c r="J206" s="31">
        <v>432.800836</v>
      </c>
      <c r="K206" s="31">
        <v>2490.165184</v>
      </c>
      <c r="L206" s="31">
        <v>0</v>
      </c>
      <c r="M206" s="31">
        <v>0</v>
      </c>
    </row>
    <row r="207" spans="1:13" x14ac:dyDescent="0.25">
      <c r="B207" s="26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</row>
    <row r="208" spans="1:13" ht="12" thickBot="1" x14ac:dyDescent="0.3">
      <c r="A208" s="11">
        <v>13</v>
      </c>
      <c r="B208" s="15" t="s">
        <v>203</v>
      </c>
      <c r="C208" s="30">
        <f t="shared" ref="C208:M208" si="25">SUM(C195:C206)</f>
        <v>168234.99492319999</v>
      </c>
      <c r="D208" s="30">
        <f t="shared" si="25"/>
        <v>71961.286217200002</v>
      </c>
      <c r="E208" s="30">
        <f t="shared" si="25"/>
        <v>1508.6081300000001</v>
      </c>
      <c r="F208" s="30">
        <f t="shared" si="25"/>
        <v>0.13574400000000003</v>
      </c>
      <c r="G208" s="30">
        <f t="shared" si="25"/>
        <v>35184.278542799999</v>
      </c>
      <c r="H208" s="30">
        <f t="shared" si="25"/>
        <v>24299.568267999999</v>
      </c>
      <c r="I208" s="30">
        <f t="shared" si="25"/>
        <v>552.12276120000013</v>
      </c>
      <c r="J208" s="30">
        <f t="shared" si="25"/>
        <v>5892.9299799999999</v>
      </c>
      <c r="K208" s="30">
        <f t="shared" si="25"/>
        <v>28836.065280000006</v>
      </c>
      <c r="L208" s="30">
        <f t="shared" si="25"/>
        <v>0</v>
      </c>
      <c r="M208" s="30">
        <f t="shared" si="25"/>
        <v>0</v>
      </c>
    </row>
    <row r="209" spans="1:13" ht="12" thickTop="1" x14ac:dyDescent="0.25"/>
    <row r="211" spans="1:13" x14ac:dyDescent="0.25">
      <c r="B211" s="25" t="s">
        <v>173</v>
      </c>
      <c r="C211" s="19"/>
      <c r="D211" s="18"/>
      <c r="I211" s="24"/>
      <c r="J211" s="24"/>
    </row>
    <row r="212" spans="1:13" x14ac:dyDescent="0.25">
      <c r="B212" s="20" t="s">
        <v>174</v>
      </c>
      <c r="C212" s="19"/>
      <c r="D212" s="18"/>
      <c r="M212" s="23"/>
    </row>
    <row r="213" spans="1:13" x14ac:dyDescent="0.25">
      <c r="B213" s="20" t="s">
        <v>175</v>
      </c>
      <c r="C213" s="22"/>
      <c r="D213" s="21"/>
    </row>
    <row r="214" spans="1:13" x14ac:dyDescent="0.25">
      <c r="B214" s="20" t="str">
        <f>+$B$6</f>
        <v>TEST YEAR ENDED 12/31/2018</v>
      </c>
      <c r="C214" s="19"/>
      <c r="D214" s="18"/>
    </row>
    <row r="215" spans="1:13" x14ac:dyDescent="0.25">
      <c r="B215" s="20" t="str">
        <f>+$B$7</f>
        <v>DOCKET NUMBER PENDING ASSIGNMENT</v>
      </c>
      <c r="C215" s="19"/>
      <c r="D215" s="18"/>
    </row>
    <row r="216" spans="1:13" x14ac:dyDescent="0.25">
      <c r="B216" s="17" t="str">
        <f>+B164</f>
        <v>S. MCMENAMIN</v>
      </c>
      <c r="C216" s="16"/>
    </row>
    <row r="217" spans="1:13" x14ac:dyDescent="0.25">
      <c r="B217" s="15" t="s">
        <v>212</v>
      </c>
    </row>
    <row r="219" spans="1:13" ht="45" x14ac:dyDescent="0.25">
      <c r="A219" s="14" t="s">
        <v>180</v>
      </c>
      <c r="B219" s="14" t="s">
        <v>24</v>
      </c>
      <c r="C219" s="14" t="s">
        <v>181</v>
      </c>
      <c r="D219" s="14" t="s">
        <v>182</v>
      </c>
      <c r="E219" s="14" t="s">
        <v>183</v>
      </c>
      <c r="F219" s="14" t="s">
        <v>184</v>
      </c>
      <c r="G219" s="14" t="s">
        <v>185</v>
      </c>
      <c r="H219" s="14" t="s">
        <v>186</v>
      </c>
      <c r="I219" s="14" t="s">
        <v>187</v>
      </c>
      <c r="J219" s="14" t="s">
        <v>188</v>
      </c>
      <c r="K219" s="14" t="s">
        <v>189</v>
      </c>
      <c r="L219" s="14" t="s">
        <v>190</v>
      </c>
      <c r="M219" s="14" t="s">
        <v>191</v>
      </c>
    </row>
    <row r="221" spans="1:13" x14ac:dyDescent="0.25">
      <c r="A221" s="11">
        <v>1</v>
      </c>
      <c r="B221" s="13" t="s">
        <v>192</v>
      </c>
      <c r="C221" s="31">
        <f t="shared" ref="C221:C232" si="26">SUM(D221:M221)</f>
        <v>7339.1279331947926</v>
      </c>
      <c r="D221" s="31">
        <v>2453.7593965943697</v>
      </c>
      <c r="E221" s="31">
        <v>90.872891612454794</v>
      </c>
      <c r="F221" s="31">
        <v>1.02634453340112E-2</v>
      </c>
      <c r="G221" s="31">
        <v>1538.4289693232799</v>
      </c>
      <c r="H221" s="31">
        <v>1176.2957641401401</v>
      </c>
      <c r="I221" s="31">
        <v>24.2353305513065</v>
      </c>
      <c r="J221" s="31">
        <v>309.49555298074802</v>
      </c>
      <c r="K221" s="31">
        <v>1719.56477002263</v>
      </c>
      <c r="L221" s="31">
        <v>5.2836414122086897</v>
      </c>
      <c r="M221" s="31">
        <v>21.181353112320501</v>
      </c>
    </row>
    <row r="222" spans="1:13" x14ac:dyDescent="0.25">
      <c r="A222" s="11">
        <f t="shared" ref="A222:A232" si="27">A221+1</f>
        <v>2</v>
      </c>
      <c r="B222" s="13" t="s">
        <v>193</v>
      </c>
      <c r="C222" s="31">
        <f t="shared" si="26"/>
        <v>6230.0754984679998</v>
      </c>
      <c r="D222" s="31">
        <v>1695.31168810799</v>
      </c>
      <c r="E222" s="31">
        <v>76.459193418581307</v>
      </c>
      <c r="F222" s="31">
        <v>9.9283066342014201E-3</v>
      </c>
      <c r="G222" s="31">
        <v>1291.0711564879498</v>
      </c>
      <c r="H222" s="31">
        <v>1087.3051903657101</v>
      </c>
      <c r="I222" s="31">
        <v>19.619659640816298</v>
      </c>
      <c r="J222" s="31">
        <v>302.51500789995299</v>
      </c>
      <c r="K222" s="31">
        <v>1735.34135753124</v>
      </c>
      <c r="L222" s="31">
        <v>4.51024782448527</v>
      </c>
      <c r="M222" s="31">
        <v>17.9320688846393</v>
      </c>
    </row>
    <row r="223" spans="1:13" x14ac:dyDescent="0.25">
      <c r="A223" s="11">
        <f t="shared" si="27"/>
        <v>3</v>
      </c>
      <c r="B223" s="13" t="s">
        <v>194</v>
      </c>
      <c r="C223" s="31">
        <f t="shared" si="26"/>
        <v>6869.9749900136412</v>
      </c>
      <c r="D223" s="31">
        <v>1807.70362858472</v>
      </c>
      <c r="E223" s="31">
        <v>82.106400538329396</v>
      </c>
      <c r="F223" s="31">
        <v>1.0821197124700801E-2</v>
      </c>
      <c r="G223" s="31">
        <v>1398.37048119623</v>
      </c>
      <c r="H223" s="31">
        <v>1187.0850961767501</v>
      </c>
      <c r="I223" s="31">
        <v>21.150979941504502</v>
      </c>
      <c r="J223" s="31">
        <v>334.72080317798196</v>
      </c>
      <c r="K223" s="31">
        <v>2015.9750969797401</v>
      </c>
      <c r="L223" s="31">
        <v>4.5899240180872098</v>
      </c>
      <c r="M223" s="31">
        <v>18.261758203173098</v>
      </c>
    </row>
    <row r="224" spans="1:13" x14ac:dyDescent="0.25">
      <c r="A224" s="11">
        <f t="shared" si="27"/>
        <v>4</v>
      </c>
      <c r="B224" s="13" t="s">
        <v>195</v>
      </c>
      <c r="C224" s="31">
        <f t="shared" si="26"/>
        <v>6727.6798996053521</v>
      </c>
      <c r="D224" s="31">
        <v>1821.5562893909</v>
      </c>
      <c r="E224" s="31">
        <v>78.743075869428196</v>
      </c>
      <c r="F224" s="31">
        <v>1.0490489783464299E-2</v>
      </c>
      <c r="G224" s="31">
        <v>1369.3164059631101</v>
      </c>
      <c r="H224" s="31">
        <v>1164.2425924158999</v>
      </c>
      <c r="I224" s="31">
        <v>20.785056692916601</v>
      </c>
      <c r="J224" s="31">
        <v>324.50533010719198</v>
      </c>
      <c r="K224" s="31">
        <v>1928.22544954462</v>
      </c>
      <c r="L224" s="31">
        <v>4.0804148070851101</v>
      </c>
      <c r="M224" s="31">
        <v>16.214794324418101</v>
      </c>
    </row>
    <row r="225" spans="1:13" x14ac:dyDescent="0.25">
      <c r="A225" s="11">
        <f t="shared" si="27"/>
        <v>5</v>
      </c>
      <c r="B225" s="13" t="s">
        <v>78</v>
      </c>
      <c r="C225" s="31">
        <f t="shared" si="26"/>
        <v>8831.0401350799839</v>
      </c>
      <c r="D225" s="31">
        <v>3179.1537686295796</v>
      </c>
      <c r="E225" s="31">
        <v>90.870711675564394</v>
      </c>
      <c r="F225" s="31">
        <v>1.1276671628013201E-2</v>
      </c>
      <c r="G225" s="31">
        <v>1752.6552694915401</v>
      </c>
      <c r="H225" s="31">
        <v>1364.59844523833</v>
      </c>
      <c r="I225" s="31">
        <v>27.442983241105299</v>
      </c>
      <c r="J225" s="31">
        <v>369.42389340352497</v>
      </c>
      <c r="K225" s="31">
        <v>2027.6192845405601</v>
      </c>
      <c r="L225" s="31">
        <v>3.8707827835025199</v>
      </c>
      <c r="M225" s="31">
        <v>15.393719404651</v>
      </c>
    </row>
    <row r="226" spans="1:13" x14ac:dyDescent="0.25">
      <c r="A226" s="11">
        <f t="shared" si="27"/>
        <v>6</v>
      </c>
      <c r="B226" s="13" t="s">
        <v>196</v>
      </c>
      <c r="C226" s="31">
        <f t="shared" si="26"/>
        <v>9396.9206837803067</v>
      </c>
      <c r="D226" s="31">
        <v>3785.9613725654099</v>
      </c>
      <c r="E226" s="31">
        <v>93.258792550863305</v>
      </c>
      <c r="F226" s="31">
        <v>1.07326536000809E-2</v>
      </c>
      <c r="G226" s="31">
        <v>1852.77034899508</v>
      </c>
      <c r="H226" s="31">
        <v>1372.9623452406699</v>
      </c>
      <c r="I226" s="31">
        <v>29.2406469839663</v>
      </c>
      <c r="J226" s="31">
        <v>375.72009279663098</v>
      </c>
      <c r="K226" s="31">
        <v>1869.40444673246</v>
      </c>
      <c r="L226" s="31">
        <v>3.55367872631283</v>
      </c>
      <c r="M226" s="31">
        <v>14.038226535312701</v>
      </c>
    </row>
    <row r="227" spans="1:13" x14ac:dyDescent="0.25">
      <c r="A227" s="11">
        <f t="shared" si="27"/>
        <v>7</v>
      </c>
      <c r="B227" s="13" t="s">
        <v>197</v>
      </c>
      <c r="C227" s="31">
        <f t="shared" si="26"/>
        <v>9939.5711272601202</v>
      </c>
      <c r="D227" s="31">
        <v>4093.17015790198</v>
      </c>
      <c r="E227" s="31">
        <v>97.998615217323405</v>
      </c>
      <c r="F227" s="31">
        <v>1.0345194514389099E-2</v>
      </c>
      <c r="G227" s="31">
        <v>1938.09232410904</v>
      </c>
      <c r="H227" s="31">
        <v>1416.88899587125</v>
      </c>
      <c r="I227" s="31">
        <v>30.7964562697796</v>
      </c>
      <c r="J227" s="31">
        <v>368.560394585018</v>
      </c>
      <c r="K227" s="31">
        <v>1975.4124454900398</v>
      </c>
      <c r="L227" s="31">
        <v>3.7949198368231802</v>
      </c>
      <c r="M227" s="31">
        <v>14.8464727843532</v>
      </c>
    </row>
    <row r="228" spans="1:13" x14ac:dyDescent="0.25">
      <c r="A228" s="11">
        <f t="shared" si="27"/>
        <v>8</v>
      </c>
      <c r="B228" s="13" t="s">
        <v>198</v>
      </c>
      <c r="C228" s="31">
        <f t="shared" si="26"/>
        <v>9988.5884946584392</v>
      </c>
      <c r="D228" s="31">
        <v>4005.8166737852903</v>
      </c>
      <c r="E228" s="31">
        <v>98.410892281085012</v>
      </c>
      <c r="F228" s="31">
        <v>1.01345831451442E-2</v>
      </c>
      <c r="G228" s="31">
        <v>1982.7504846742499</v>
      </c>
      <c r="H228" s="31">
        <v>1477.0699277092199</v>
      </c>
      <c r="I228" s="31">
        <v>32.207274293352498</v>
      </c>
      <c r="J228" s="31">
        <v>370.79573402866305</v>
      </c>
      <c r="K228" s="31">
        <v>2000.2094977314</v>
      </c>
      <c r="L228" s="31">
        <v>4.08312156972781</v>
      </c>
      <c r="M228" s="31">
        <v>17.234754002305198</v>
      </c>
    </row>
    <row r="229" spans="1:13" x14ac:dyDescent="0.25">
      <c r="A229" s="11">
        <f t="shared" si="27"/>
        <v>9</v>
      </c>
      <c r="B229" s="13" t="s">
        <v>199</v>
      </c>
      <c r="C229" s="31">
        <f t="shared" si="26"/>
        <v>8438.5669190930457</v>
      </c>
      <c r="D229" s="31">
        <v>3064.4443411132697</v>
      </c>
      <c r="E229" s="31">
        <v>90.371379181143695</v>
      </c>
      <c r="F229" s="31">
        <v>1.0143628706907399E-2</v>
      </c>
      <c r="G229" s="31">
        <v>1698.92315321559</v>
      </c>
      <c r="H229" s="31">
        <v>1338.69577996713</v>
      </c>
      <c r="I229" s="31">
        <v>28.005279391799501</v>
      </c>
      <c r="J229" s="31">
        <v>340.29339106671904</v>
      </c>
      <c r="K229" s="31">
        <v>1858.0009114873601</v>
      </c>
      <c r="L229" s="31">
        <v>4.3004552827526608</v>
      </c>
      <c r="M229" s="31">
        <v>15.522084758572701</v>
      </c>
    </row>
    <row r="230" spans="1:13" x14ac:dyDescent="0.25">
      <c r="A230" s="11">
        <f t="shared" si="27"/>
        <v>10</v>
      </c>
      <c r="B230" s="13" t="s">
        <v>200</v>
      </c>
      <c r="C230" s="31">
        <f t="shared" si="26"/>
        <v>7724.3708985656594</v>
      </c>
      <c r="D230" s="31">
        <v>2381.42308587555</v>
      </c>
      <c r="E230" s="31">
        <v>89.291876130100505</v>
      </c>
      <c r="F230" s="31">
        <v>1.0087805962808399E-2</v>
      </c>
      <c r="G230" s="31">
        <v>1578.2258385465</v>
      </c>
      <c r="H230" s="31">
        <v>1309.4058314230401</v>
      </c>
      <c r="I230" s="31">
        <v>26.264312421196998</v>
      </c>
      <c r="J230" s="31">
        <v>337.46313363487099</v>
      </c>
      <c r="K230" s="31">
        <v>1977.1252246122801</v>
      </c>
      <c r="L230" s="31">
        <v>4.8238612618063499</v>
      </c>
      <c r="M230" s="31">
        <v>20.337646854350801</v>
      </c>
    </row>
    <row r="231" spans="1:13" x14ac:dyDescent="0.25">
      <c r="A231" s="11">
        <f t="shared" si="27"/>
        <v>11</v>
      </c>
      <c r="B231" s="13" t="s">
        <v>201</v>
      </c>
      <c r="C231" s="31">
        <f t="shared" si="26"/>
        <v>6641.6050769782178</v>
      </c>
      <c r="D231" s="31">
        <v>1931.9276792578298</v>
      </c>
      <c r="E231" s="31">
        <v>84.328005795831999</v>
      </c>
      <c r="F231" s="31">
        <v>9.08782404559327E-3</v>
      </c>
      <c r="G231" s="31">
        <v>1356.819604565</v>
      </c>
      <c r="H231" s="31">
        <v>1146.53781853547</v>
      </c>
      <c r="I231" s="31">
        <v>23.142723625346399</v>
      </c>
      <c r="J231" s="31">
        <v>302.11738844003804</v>
      </c>
      <c r="K231" s="31">
        <v>1776.1096993266801</v>
      </c>
      <c r="L231" s="31">
        <v>4.9570891629205898</v>
      </c>
      <c r="M231" s="31">
        <v>15.655980445054199</v>
      </c>
    </row>
    <row r="232" spans="1:13" x14ac:dyDescent="0.25">
      <c r="A232" s="11">
        <f t="shared" si="27"/>
        <v>12</v>
      </c>
      <c r="B232" s="13" t="s">
        <v>202</v>
      </c>
      <c r="C232" s="31">
        <f t="shared" si="26"/>
        <v>6735.2868742541468</v>
      </c>
      <c r="D232" s="31">
        <v>1981.7125876784198</v>
      </c>
      <c r="E232" s="31">
        <v>85.176020260816301</v>
      </c>
      <c r="F232" s="31">
        <v>9.5641751178330396E-3</v>
      </c>
      <c r="G232" s="31">
        <v>1323.4804848722799</v>
      </c>
      <c r="H232" s="31">
        <v>1110.42974362821</v>
      </c>
      <c r="I232" s="31">
        <v>21.822256541950299</v>
      </c>
      <c r="J232" s="31">
        <v>285.08822088403997</v>
      </c>
      <c r="K232" s="31">
        <v>1902.1037608803399</v>
      </c>
      <c r="L232" s="31">
        <v>5.2271883319371097</v>
      </c>
      <c r="M232" s="31">
        <v>20.237047001035698</v>
      </c>
    </row>
    <row r="233" spans="1:13" x14ac:dyDescent="0.25">
      <c r="B233" s="26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</row>
    <row r="234" spans="1:13" ht="12" thickBot="1" x14ac:dyDescent="0.3">
      <c r="A234" s="11">
        <f>A232+1</f>
        <v>13</v>
      </c>
      <c r="B234" s="13" t="s">
        <v>203</v>
      </c>
      <c r="C234" s="30">
        <f>SUM(D234:M234)</f>
        <v>94862.80853095169</v>
      </c>
      <c r="D234" s="30">
        <f t="shared" ref="D234:M234" si="28">SUM(D221:D232)</f>
        <v>32201.940669485313</v>
      </c>
      <c r="E234" s="30">
        <f t="shared" si="28"/>
        <v>1057.8878545315224</v>
      </c>
      <c r="F234" s="30">
        <f t="shared" si="28"/>
        <v>0.12287597559714723</v>
      </c>
      <c r="G234" s="30">
        <f t="shared" si="28"/>
        <v>19080.90452143985</v>
      </c>
      <c r="H234" s="30">
        <f t="shared" si="28"/>
        <v>15151.517530711819</v>
      </c>
      <c r="I234" s="30">
        <f t="shared" si="28"/>
        <v>304.71295959504079</v>
      </c>
      <c r="J234" s="30">
        <f t="shared" si="28"/>
        <v>4020.69894300538</v>
      </c>
      <c r="K234" s="30">
        <f t="shared" si="28"/>
        <v>22785.09194487935</v>
      </c>
      <c r="L234" s="30">
        <f t="shared" si="28"/>
        <v>53.075325017649327</v>
      </c>
      <c r="M234" s="30">
        <f t="shared" si="28"/>
        <v>206.8559063101865</v>
      </c>
    </row>
    <row r="235" spans="1:13" ht="12" thickTop="1" x14ac:dyDescent="0.25"/>
    <row r="238" spans="1:13" x14ac:dyDescent="0.25">
      <c r="B238" s="25" t="s">
        <v>173</v>
      </c>
      <c r="C238" s="19"/>
      <c r="D238" s="18"/>
      <c r="I238" s="24"/>
      <c r="J238" s="24"/>
    </row>
    <row r="239" spans="1:13" x14ac:dyDescent="0.25">
      <c r="B239" s="20" t="s">
        <v>174</v>
      </c>
      <c r="C239" s="19"/>
      <c r="D239" s="18"/>
      <c r="M239" s="23"/>
    </row>
    <row r="240" spans="1:13" x14ac:dyDescent="0.25">
      <c r="B240" s="20" t="s">
        <v>175</v>
      </c>
      <c r="C240" s="22"/>
      <c r="D240" s="21"/>
    </row>
    <row r="241" spans="1:13" x14ac:dyDescent="0.25">
      <c r="B241" s="20" t="str">
        <f>+$B$6</f>
        <v>TEST YEAR ENDED 12/31/2018</v>
      </c>
      <c r="C241" s="19"/>
      <c r="D241" s="18"/>
    </row>
    <row r="242" spans="1:13" x14ac:dyDescent="0.25">
      <c r="B242" s="20" t="str">
        <f>+$B$7</f>
        <v>DOCKET NUMBER PENDING ASSIGNMENT</v>
      </c>
      <c r="C242" s="19"/>
      <c r="D242" s="18"/>
    </row>
    <row r="243" spans="1:13" x14ac:dyDescent="0.25">
      <c r="B243" s="17" t="str">
        <f>B216</f>
        <v>S. MCMENAMIN</v>
      </c>
      <c r="C243" s="16"/>
    </row>
    <row r="244" spans="1:13" x14ac:dyDescent="0.25">
      <c r="B244" s="15" t="s">
        <v>213</v>
      </c>
    </row>
    <row r="246" spans="1:13" ht="45" x14ac:dyDescent="0.25">
      <c r="A246" s="14" t="s">
        <v>180</v>
      </c>
      <c r="B246" s="14" t="s">
        <v>24</v>
      </c>
      <c r="C246" s="14" t="s">
        <v>181</v>
      </c>
      <c r="D246" s="14" t="s">
        <v>182</v>
      </c>
      <c r="E246" s="14" t="s">
        <v>183</v>
      </c>
      <c r="F246" s="14" t="s">
        <v>184</v>
      </c>
      <c r="G246" s="14" t="s">
        <v>185</v>
      </c>
      <c r="H246" s="14" t="s">
        <v>186</v>
      </c>
      <c r="I246" s="14" t="s">
        <v>187</v>
      </c>
      <c r="J246" s="14" t="s">
        <v>188</v>
      </c>
      <c r="K246" s="14" t="s">
        <v>189</v>
      </c>
      <c r="L246" s="14" t="s">
        <v>190</v>
      </c>
      <c r="M246" s="14" t="s">
        <v>191</v>
      </c>
    </row>
    <row r="248" spans="1:13" x14ac:dyDescent="0.25">
      <c r="A248" s="11">
        <v>1</v>
      </c>
      <c r="B248" s="13" t="s">
        <v>192</v>
      </c>
      <c r="C248" s="31">
        <f t="shared" ref="C248:C259" si="29">SUM(D248:M248)</f>
        <v>6966.8854601341</v>
      </c>
      <c r="D248" s="31">
        <v>2306.0060200128996</v>
      </c>
      <c r="E248" s="31">
        <v>85.3926507961</v>
      </c>
      <c r="F248" s="31">
        <v>9.6442840000000012E-3</v>
      </c>
      <c r="G248" s="31">
        <v>1445.7409174951001</v>
      </c>
      <c r="H248" s="31">
        <v>1105.3880831279998</v>
      </c>
      <c r="I248" s="31">
        <v>23.333113206</v>
      </c>
      <c r="J248" s="31">
        <v>298.07110975800003</v>
      </c>
      <c r="K248" s="31">
        <v>1678.0782614539999</v>
      </c>
      <c r="L248" s="31">
        <v>4.9643400000000097</v>
      </c>
      <c r="M248" s="31">
        <v>19.901319999999998</v>
      </c>
    </row>
    <row r="249" spans="1:13" x14ac:dyDescent="0.25">
      <c r="A249" s="11">
        <f t="shared" ref="A249:A259" si="30">A248+1</f>
        <v>2</v>
      </c>
      <c r="B249" s="13" t="s">
        <v>193</v>
      </c>
      <c r="C249" s="31">
        <f t="shared" si="29"/>
        <v>5924.4440665877</v>
      </c>
      <c r="D249" s="31">
        <v>1593.0565848215999</v>
      </c>
      <c r="E249" s="31">
        <v>71.834714433599999</v>
      </c>
      <c r="F249" s="31">
        <v>9.3275440000000001E-3</v>
      </c>
      <c r="G249" s="31">
        <v>1213.1647387477999</v>
      </c>
      <c r="H249" s="31">
        <v>1021.6479882389999</v>
      </c>
      <c r="I249" s="31">
        <v>18.908988943699999</v>
      </c>
      <c r="J249" s="31">
        <v>291.58250072700002</v>
      </c>
      <c r="K249" s="31">
        <v>1693.1622091310001</v>
      </c>
      <c r="L249" s="31">
        <v>4.235862</v>
      </c>
      <c r="M249" s="31">
        <v>16.841151999999997</v>
      </c>
    </row>
    <row r="250" spans="1:13" x14ac:dyDescent="0.25">
      <c r="A250" s="11">
        <f t="shared" si="30"/>
        <v>3</v>
      </c>
      <c r="B250" s="13" t="s">
        <v>194</v>
      </c>
      <c r="C250" s="31">
        <f t="shared" si="29"/>
        <v>6572.0886285086999</v>
      </c>
      <c r="D250" s="31">
        <v>1707.6160342631999</v>
      </c>
      <c r="E250" s="31">
        <v>77.545566256200004</v>
      </c>
      <c r="F250" s="31">
        <v>1.0219727999999999E-2</v>
      </c>
      <c r="G250" s="31">
        <v>1320.8859405040998</v>
      </c>
      <c r="H250" s="31">
        <v>1121.258951967</v>
      </c>
      <c r="I250" s="31">
        <v>20.515422051199998</v>
      </c>
      <c r="J250" s="31">
        <v>324.69038175000003</v>
      </c>
      <c r="K250" s="31">
        <v>1977.992571989</v>
      </c>
      <c r="L250" s="31">
        <v>4.3331999999999997</v>
      </c>
      <c r="M250" s="31">
        <v>17.24034</v>
      </c>
    </row>
    <row r="251" spans="1:13" x14ac:dyDescent="0.25">
      <c r="A251" s="11">
        <f t="shared" si="30"/>
        <v>4</v>
      </c>
      <c r="B251" s="13" t="s">
        <v>195</v>
      </c>
      <c r="C251" s="31">
        <f t="shared" si="29"/>
        <v>6433.8182064678003</v>
      </c>
      <c r="D251" s="31">
        <v>1720.6205752003</v>
      </c>
      <c r="E251" s="31">
        <v>74.361653821399997</v>
      </c>
      <c r="F251" s="31">
        <v>9.9063639999999991E-3</v>
      </c>
      <c r="G251" s="31">
        <v>1293.3818360196001</v>
      </c>
      <c r="H251" s="31">
        <v>1099.6220006389999</v>
      </c>
      <c r="I251" s="31">
        <v>20.1547617895</v>
      </c>
      <c r="J251" s="31">
        <v>314.70112936000004</v>
      </c>
      <c r="K251" s="31">
        <v>1891.8115532740001</v>
      </c>
      <c r="L251" s="31">
        <v>3.8511299999999999</v>
      </c>
      <c r="M251" s="31">
        <v>15.303660000000001</v>
      </c>
    </row>
    <row r="252" spans="1:13" x14ac:dyDescent="0.25">
      <c r="A252" s="11">
        <f t="shared" si="30"/>
        <v>5</v>
      </c>
      <c r="B252" s="13" t="s">
        <v>78</v>
      </c>
      <c r="C252" s="31">
        <f t="shared" si="29"/>
        <v>8421.5380944173012</v>
      </c>
      <c r="D252" s="31">
        <v>3001.5362807055999</v>
      </c>
      <c r="E252" s="31">
        <v>85.810631691799998</v>
      </c>
      <c r="F252" s="31">
        <v>1.0649292000000001E-2</v>
      </c>
      <c r="G252" s="31">
        <v>1654.9459922096999</v>
      </c>
      <c r="H252" s="31">
        <v>1288.5981166870001</v>
      </c>
      <c r="I252" s="31">
        <v>26.527626428200001</v>
      </c>
      <c r="J252" s="31">
        <v>357.19970020899996</v>
      </c>
      <c r="K252" s="31">
        <v>1988.712348194</v>
      </c>
      <c r="L252" s="31">
        <v>3.6562410000000001</v>
      </c>
      <c r="M252" s="31">
        <v>14.540507999999999</v>
      </c>
    </row>
    <row r="253" spans="1:13" x14ac:dyDescent="0.25">
      <c r="A253" s="11">
        <f t="shared" si="30"/>
        <v>6</v>
      </c>
      <c r="B253" s="13" t="s">
        <v>196</v>
      </c>
      <c r="C253" s="31">
        <f t="shared" si="29"/>
        <v>8980.4729374003</v>
      </c>
      <c r="D253" s="31">
        <v>3585.6396192235998</v>
      </c>
      <c r="E253" s="31">
        <v>88.384973881600004</v>
      </c>
      <c r="F253" s="31">
        <v>1.0174540000000001E-2</v>
      </c>
      <c r="G253" s="31">
        <v>1755.2901514701998</v>
      </c>
      <c r="H253" s="31">
        <v>1301.063838239</v>
      </c>
      <c r="I253" s="31">
        <v>28.3264900239</v>
      </c>
      <c r="J253" s="31">
        <v>364.09639351199996</v>
      </c>
      <c r="K253" s="31">
        <v>1840.95984651</v>
      </c>
      <c r="L253" s="31">
        <v>3.3738009999999998</v>
      </c>
      <c r="M253" s="31">
        <v>13.327648999999999</v>
      </c>
    </row>
    <row r="254" spans="1:13" x14ac:dyDescent="0.25">
      <c r="A254" s="11">
        <f t="shared" si="30"/>
        <v>7</v>
      </c>
      <c r="B254" s="13" t="s">
        <v>197</v>
      </c>
      <c r="C254" s="31">
        <f t="shared" si="29"/>
        <v>9493.503500983401</v>
      </c>
      <c r="D254" s="31">
        <v>3874.1602669342001</v>
      </c>
      <c r="E254" s="31">
        <v>92.831462111899995</v>
      </c>
      <c r="F254" s="31">
        <v>9.803919999999999E-3</v>
      </c>
      <c r="G254" s="31">
        <v>1835.1166181361998</v>
      </c>
      <c r="H254" s="31">
        <v>1342.0344686100002</v>
      </c>
      <c r="I254" s="31">
        <v>29.8130623341</v>
      </c>
      <c r="J254" s="31">
        <v>356.92781593199999</v>
      </c>
      <c r="K254" s="31">
        <v>1944.917253005</v>
      </c>
      <c r="L254" s="31">
        <v>3.6018000000000003</v>
      </c>
      <c r="M254" s="31">
        <v>14.090950000000001</v>
      </c>
    </row>
    <row r="255" spans="1:13" x14ac:dyDescent="0.25">
      <c r="A255" s="11">
        <f t="shared" si="30"/>
        <v>8</v>
      </c>
      <c r="B255" s="13" t="s">
        <v>198</v>
      </c>
      <c r="C255" s="31">
        <f t="shared" si="29"/>
        <v>9543.5143493997002</v>
      </c>
      <c r="D255" s="31">
        <v>3792.8999378159001</v>
      </c>
      <c r="E255" s="31">
        <v>93.244515764200003</v>
      </c>
      <c r="F255" s="31">
        <v>9.6061720000000014E-3</v>
      </c>
      <c r="G255" s="31">
        <v>1877.9071529385001</v>
      </c>
      <c r="H255" s="31">
        <v>1399.312891798</v>
      </c>
      <c r="I255" s="31">
        <v>31.189571849100002</v>
      </c>
      <c r="J255" s="31">
        <v>359.19389007899997</v>
      </c>
      <c r="K255" s="31">
        <v>1969.5219859829999</v>
      </c>
      <c r="L255" s="31">
        <v>3.8756740000000001</v>
      </c>
      <c r="M255" s="31">
        <v>16.359123</v>
      </c>
    </row>
    <row r="256" spans="1:13" x14ac:dyDescent="0.25">
      <c r="A256" s="11">
        <f t="shared" si="30"/>
        <v>9</v>
      </c>
      <c r="B256" s="13" t="s">
        <v>199</v>
      </c>
      <c r="C256" s="31">
        <f t="shared" si="29"/>
        <v>8085.2793514432997</v>
      </c>
      <c r="D256" s="31">
        <v>2907.9526075445001</v>
      </c>
      <c r="E256" s="31">
        <v>85.78819271479999</v>
      </c>
      <c r="F256" s="31">
        <v>9.6310520000000011E-3</v>
      </c>
      <c r="G256" s="31">
        <v>1612.4189507569999</v>
      </c>
      <c r="H256" s="31">
        <v>1270.6968062189999</v>
      </c>
      <c r="I256" s="31">
        <v>27.21190348</v>
      </c>
      <c r="J256" s="31">
        <v>330.73291548499998</v>
      </c>
      <c r="K256" s="31">
        <v>1831.635781191</v>
      </c>
      <c r="L256" s="31">
        <v>4.0856819999999994</v>
      </c>
      <c r="M256" s="31">
        <v>14.746881</v>
      </c>
    </row>
    <row r="257" spans="1:13" x14ac:dyDescent="0.25">
      <c r="A257" s="11">
        <f t="shared" si="30"/>
        <v>10</v>
      </c>
      <c r="B257" s="13" t="s">
        <v>200</v>
      </c>
      <c r="C257" s="31">
        <f t="shared" si="29"/>
        <v>7365.1410802576993</v>
      </c>
      <c r="D257" s="31">
        <v>2246.2163896054999</v>
      </c>
      <c r="E257" s="31">
        <v>84.186288343800001</v>
      </c>
      <c r="F257" s="31">
        <v>9.510059999999999E-3</v>
      </c>
      <c r="G257" s="31">
        <v>1488.3717161879999</v>
      </c>
      <c r="H257" s="31">
        <v>1234.7221940750001</v>
      </c>
      <c r="I257" s="31">
        <v>25.398585544399999</v>
      </c>
      <c r="J257" s="31">
        <v>326.36936306300004</v>
      </c>
      <c r="K257" s="31">
        <v>1936.161201378</v>
      </c>
      <c r="L257" s="31">
        <v>4.5447850000000001</v>
      </c>
      <c r="M257" s="31">
        <v>19.161047</v>
      </c>
    </row>
    <row r="258" spans="1:13" x14ac:dyDescent="0.25">
      <c r="A258" s="11">
        <f t="shared" si="30"/>
        <v>11</v>
      </c>
      <c r="B258" s="13" t="s">
        <v>201</v>
      </c>
      <c r="C258" s="31">
        <f t="shared" si="29"/>
        <v>6334.6810722613</v>
      </c>
      <c r="D258" s="31">
        <v>1821.7472737465</v>
      </c>
      <c r="E258" s="31">
        <v>79.499101060000001</v>
      </c>
      <c r="F258" s="31">
        <v>8.5665280000000003E-3</v>
      </c>
      <c r="G258" s="31">
        <v>1279.3549170671001</v>
      </c>
      <c r="H258" s="31">
        <v>1081.0045507149998</v>
      </c>
      <c r="I258" s="31">
        <v>22.387746898699998</v>
      </c>
      <c r="J258" s="31">
        <v>292.27712472800005</v>
      </c>
      <c r="K258" s="31">
        <v>1738.9770195180001</v>
      </c>
      <c r="L258" s="31">
        <v>4.6713239999999994</v>
      </c>
      <c r="M258" s="31">
        <v>14.753448000000001</v>
      </c>
    </row>
    <row r="259" spans="1:13" x14ac:dyDescent="0.25">
      <c r="A259" s="11">
        <f t="shared" si="30"/>
        <v>12</v>
      </c>
      <c r="B259" s="13" t="s">
        <v>202</v>
      </c>
      <c r="C259" s="31">
        <f t="shared" si="29"/>
        <v>6458.4877303617986</v>
      </c>
      <c r="D259" s="31">
        <v>1877.7615612514001</v>
      </c>
      <c r="E259" s="31">
        <v>80.705341576699993</v>
      </c>
      <c r="F259" s="31">
        <v>9.0620960000000004E-3</v>
      </c>
      <c r="G259" s="31">
        <v>1254.0556769589</v>
      </c>
      <c r="H259" s="31">
        <v>1052.172868502</v>
      </c>
      <c r="I259" s="31">
        <v>21.206679531799999</v>
      </c>
      <c r="J259" s="31">
        <v>277.06140077000003</v>
      </c>
      <c r="K259" s="31">
        <v>1871.3891696749999</v>
      </c>
      <c r="L259" s="31">
        <v>4.9524750000000006</v>
      </c>
      <c r="M259" s="31">
        <v>19.173494999999999</v>
      </c>
    </row>
    <row r="260" spans="1:13" x14ac:dyDescent="0.25">
      <c r="B260" s="26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</row>
    <row r="261" spans="1:13" ht="12" thickBot="1" x14ac:dyDescent="0.3">
      <c r="A261" s="11">
        <f>A259+1</f>
        <v>13</v>
      </c>
      <c r="B261" s="13" t="s">
        <v>203</v>
      </c>
      <c r="C261" s="30">
        <f>SUM(D261:M261)</f>
        <v>90579.854478223089</v>
      </c>
      <c r="D261" s="30">
        <f t="shared" ref="D261:M261" si="31">SUM(D248:D259)</f>
        <v>30435.213151125194</v>
      </c>
      <c r="E261" s="30">
        <f t="shared" si="31"/>
        <v>999.58509245210007</v>
      </c>
      <c r="F261" s="30">
        <f t="shared" si="31"/>
        <v>0.11610158000000001</v>
      </c>
      <c r="G261" s="30">
        <f t="shared" si="31"/>
        <v>18030.634608492197</v>
      </c>
      <c r="H261" s="30">
        <f t="shared" si="31"/>
        <v>14317.522758818001</v>
      </c>
      <c r="I261" s="30">
        <f t="shared" si="31"/>
        <v>294.97395208059993</v>
      </c>
      <c r="J261" s="30">
        <f t="shared" si="31"/>
        <v>3892.9037253730007</v>
      </c>
      <c r="K261" s="30">
        <f t="shared" si="31"/>
        <v>22363.319201301998</v>
      </c>
      <c r="L261" s="30">
        <f t="shared" si="31"/>
        <v>50.146314000000011</v>
      </c>
      <c r="M261" s="30">
        <f t="shared" si="31"/>
        <v>195.439573</v>
      </c>
    </row>
    <row r="262" spans="1:13" ht="12" thickTop="1" x14ac:dyDescent="0.25"/>
    <row r="265" spans="1:13" x14ac:dyDescent="0.25">
      <c r="B265" s="25" t="s">
        <v>173</v>
      </c>
      <c r="C265" s="19"/>
      <c r="D265" s="18"/>
      <c r="I265" s="24"/>
      <c r="J265" s="24"/>
      <c r="M265" s="23"/>
    </row>
    <row r="266" spans="1:13" x14ac:dyDescent="0.25">
      <c r="B266" s="20" t="s">
        <v>174</v>
      </c>
      <c r="C266" s="19"/>
      <c r="D266" s="18"/>
    </row>
    <row r="267" spans="1:13" x14ac:dyDescent="0.25">
      <c r="B267" s="20" t="s">
        <v>175</v>
      </c>
      <c r="C267" s="22"/>
      <c r="D267" s="21"/>
    </row>
    <row r="268" spans="1:13" x14ac:dyDescent="0.25">
      <c r="B268" s="20" t="str">
        <f>+$B$6</f>
        <v>TEST YEAR ENDED 12/31/2018</v>
      </c>
      <c r="C268" s="19"/>
      <c r="D268" s="18"/>
    </row>
    <row r="269" spans="1:13" x14ac:dyDescent="0.25">
      <c r="B269" s="20" t="str">
        <f>+$B$7</f>
        <v>DOCKET NUMBER PENDING ASSIGNMENT</v>
      </c>
      <c r="C269" s="19"/>
      <c r="D269" s="18"/>
    </row>
    <row r="270" spans="1:13" x14ac:dyDescent="0.25">
      <c r="B270" s="17" t="str">
        <f>B243</f>
        <v>S. MCMENAMIN</v>
      </c>
      <c r="C270" s="16"/>
    </row>
    <row r="271" spans="1:13" x14ac:dyDescent="0.25">
      <c r="B271" s="15" t="s">
        <v>214</v>
      </c>
      <c r="E271" s="11">
        <v>2018</v>
      </c>
    </row>
    <row r="273" spans="1:13" ht="45" x14ac:dyDescent="0.25">
      <c r="A273" s="14" t="s">
        <v>180</v>
      </c>
      <c r="B273" s="14" t="s">
        <v>24</v>
      </c>
      <c r="C273" s="14"/>
      <c r="D273" s="14" t="s">
        <v>182</v>
      </c>
      <c r="E273" s="14" t="s">
        <v>183</v>
      </c>
      <c r="F273" s="14" t="s">
        <v>184</v>
      </c>
      <c r="G273" s="14" t="s">
        <v>185</v>
      </c>
      <c r="H273" s="14" t="s">
        <v>186</v>
      </c>
      <c r="I273" s="14" t="s">
        <v>187</v>
      </c>
      <c r="J273" s="14" t="s">
        <v>188</v>
      </c>
      <c r="K273" s="14" t="s">
        <v>189</v>
      </c>
      <c r="L273" s="14" t="s">
        <v>190</v>
      </c>
      <c r="M273" s="14" t="s">
        <v>191</v>
      </c>
    </row>
    <row r="275" spans="1:13" x14ac:dyDescent="0.25">
      <c r="A275" s="11">
        <v>1</v>
      </c>
      <c r="B275" s="13" t="s">
        <v>192</v>
      </c>
      <c r="C275" s="29"/>
      <c r="D275" s="12">
        <f t="shared" ref="D275:M275" si="32">D169/D65</f>
        <v>0.88327699237220725</v>
      </c>
      <c r="E275" s="12">
        <f t="shared" si="32"/>
        <v>0.83216100157628126</v>
      </c>
      <c r="F275" s="12">
        <f t="shared" si="32"/>
        <v>0.5109782077455336</v>
      </c>
      <c r="G275" s="12">
        <f t="shared" si="32"/>
        <v>0.83928594005829482</v>
      </c>
      <c r="H275" s="12">
        <f t="shared" si="32"/>
        <v>0.84297213984380404</v>
      </c>
      <c r="I275" s="12">
        <f t="shared" si="32"/>
        <v>0.95446482766995944</v>
      </c>
      <c r="J275" s="12">
        <f t="shared" si="32"/>
        <v>0.78851386524705225</v>
      </c>
      <c r="K275" s="12">
        <f t="shared" si="32"/>
        <v>0.84396212907663182</v>
      </c>
      <c r="L275" s="12">
        <f t="shared" si="32"/>
        <v>0</v>
      </c>
      <c r="M275" s="12">
        <f t="shared" si="32"/>
        <v>0</v>
      </c>
    </row>
    <row r="276" spans="1:13" x14ac:dyDescent="0.25">
      <c r="A276" s="11">
        <f t="shared" ref="A276:A286" si="33">A275+1</f>
        <v>2</v>
      </c>
      <c r="B276" s="13" t="s">
        <v>193</v>
      </c>
      <c r="C276" s="29"/>
      <c r="D276" s="12">
        <f t="shared" ref="D276:M276" si="34">D170/D66</f>
        <v>0.86457846437335106</v>
      </c>
      <c r="E276" s="12">
        <f t="shared" si="34"/>
        <v>0.83693211282383484</v>
      </c>
      <c r="F276" s="12">
        <f t="shared" si="34"/>
        <v>0.68779421659440065</v>
      </c>
      <c r="G276" s="12">
        <f t="shared" si="34"/>
        <v>0.86372693062878636</v>
      </c>
      <c r="H276" s="12">
        <f t="shared" si="34"/>
        <v>0.86594182847219703</v>
      </c>
      <c r="I276" s="12">
        <f t="shared" si="34"/>
        <v>0.99492156975258061</v>
      </c>
      <c r="J276" s="12">
        <f t="shared" si="34"/>
        <v>0.88491602369668476</v>
      </c>
      <c r="K276" s="12">
        <f t="shared" si="34"/>
        <v>0.8205363532643597</v>
      </c>
      <c r="L276" s="12">
        <f t="shared" si="34"/>
        <v>0</v>
      </c>
      <c r="M276" s="12">
        <f t="shared" si="34"/>
        <v>0</v>
      </c>
    </row>
    <row r="277" spans="1:13" x14ac:dyDescent="0.25">
      <c r="A277" s="11">
        <f t="shared" si="33"/>
        <v>3</v>
      </c>
      <c r="B277" s="13" t="s">
        <v>194</v>
      </c>
      <c r="C277" s="29"/>
      <c r="D277" s="12">
        <f t="shared" ref="D277:M277" si="35">D171/D67</f>
        <v>0.86876983896869153</v>
      </c>
      <c r="E277" s="12">
        <f t="shared" si="35"/>
        <v>0.72046801067246158</v>
      </c>
      <c r="F277" s="12">
        <f t="shared" si="35"/>
        <v>0.43169890422881901</v>
      </c>
      <c r="G277" s="12">
        <f t="shared" si="35"/>
        <v>0.91361858017148034</v>
      </c>
      <c r="H277" s="12">
        <f t="shared" si="35"/>
        <v>0.90203858571835283</v>
      </c>
      <c r="I277" s="12">
        <f t="shared" si="35"/>
        <v>0.96891341016534005</v>
      </c>
      <c r="J277" s="12">
        <f t="shared" si="35"/>
        <v>0.93296092200650205</v>
      </c>
      <c r="K277" s="12">
        <f t="shared" si="35"/>
        <v>0.83537530059089171</v>
      </c>
      <c r="L277" s="12">
        <f t="shared" si="35"/>
        <v>0</v>
      </c>
      <c r="M277" s="12">
        <f t="shared" si="35"/>
        <v>0</v>
      </c>
    </row>
    <row r="278" spans="1:13" x14ac:dyDescent="0.25">
      <c r="A278" s="11">
        <f t="shared" si="33"/>
        <v>4</v>
      </c>
      <c r="B278" s="13" t="s">
        <v>195</v>
      </c>
      <c r="C278" s="29"/>
      <c r="D278" s="12">
        <f t="shared" ref="D278:M278" si="36">D172/D68</f>
        <v>0.97076059855826968</v>
      </c>
      <c r="E278" s="12">
        <f t="shared" si="36"/>
        <v>0.75307750709536225</v>
      </c>
      <c r="F278" s="12">
        <f t="shared" si="36"/>
        <v>0.45723710170003523</v>
      </c>
      <c r="G278" s="12">
        <f t="shared" si="36"/>
        <v>0.86327576717533183</v>
      </c>
      <c r="H278" s="12">
        <f t="shared" si="36"/>
        <v>0.85462448666673785</v>
      </c>
      <c r="I278" s="12">
        <f t="shared" si="36"/>
        <v>0.93822714471418256</v>
      </c>
      <c r="J278" s="12">
        <f t="shared" si="36"/>
        <v>0.90039211374691652</v>
      </c>
      <c r="K278" s="12">
        <f t="shared" si="36"/>
        <v>0.87899863689664037</v>
      </c>
      <c r="L278" s="12">
        <f t="shared" si="36"/>
        <v>0</v>
      </c>
      <c r="M278" s="12">
        <f t="shared" si="36"/>
        <v>0</v>
      </c>
    </row>
    <row r="279" spans="1:13" x14ac:dyDescent="0.25">
      <c r="A279" s="11">
        <f t="shared" si="33"/>
        <v>5</v>
      </c>
      <c r="B279" s="13" t="s">
        <v>78</v>
      </c>
      <c r="C279" s="29"/>
      <c r="D279" s="12">
        <f t="shared" ref="D279:M279" si="37">D173/D69</f>
        <v>0.98701956319609174</v>
      </c>
      <c r="E279" s="12">
        <f t="shared" si="37"/>
        <v>0.8453604296196342</v>
      </c>
      <c r="F279" s="12">
        <f t="shared" si="37"/>
        <v>0.48063144108055078</v>
      </c>
      <c r="G279" s="12">
        <f t="shared" si="37"/>
        <v>0.933715856041475</v>
      </c>
      <c r="H279" s="12">
        <f t="shared" si="37"/>
        <v>0.92996668771938096</v>
      </c>
      <c r="I279" s="12">
        <f t="shared" si="37"/>
        <v>0.97514199176958216</v>
      </c>
      <c r="J279" s="12">
        <f t="shared" si="37"/>
        <v>0.94301492444577317</v>
      </c>
      <c r="K279" s="12">
        <f t="shared" si="37"/>
        <v>0.92659807643811476</v>
      </c>
      <c r="L279" s="12">
        <f t="shared" si="37"/>
        <v>0</v>
      </c>
      <c r="M279" s="12">
        <f t="shared" si="37"/>
        <v>0</v>
      </c>
    </row>
    <row r="280" spans="1:13" x14ac:dyDescent="0.25">
      <c r="A280" s="11">
        <f t="shared" si="33"/>
        <v>6</v>
      </c>
      <c r="B280" s="13" t="s">
        <v>196</v>
      </c>
      <c r="C280" s="29"/>
      <c r="D280" s="12">
        <f t="shared" ref="D280:M280" si="38">D174/D70</f>
        <v>0.93767166203018637</v>
      </c>
      <c r="E280" s="12">
        <f t="shared" si="38"/>
        <v>0.85342762301179875</v>
      </c>
      <c r="F280" s="12">
        <f t="shared" si="38"/>
        <v>0.41776466898787784</v>
      </c>
      <c r="G280" s="12">
        <f t="shared" si="38"/>
        <v>0.9449715660509036</v>
      </c>
      <c r="H280" s="12">
        <f t="shared" si="38"/>
        <v>0.91515374743656452</v>
      </c>
      <c r="I280" s="12">
        <f t="shared" si="38"/>
        <v>0.96318708201524328</v>
      </c>
      <c r="J280" s="12">
        <f t="shared" si="38"/>
        <v>0.88727921256313458</v>
      </c>
      <c r="K280" s="12">
        <f t="shared" si="38"/>
        <v>0.75865646224207428</v>
      </c>
      <c r="L280" s="12">
        <f t="shared" si="38"/>
        <v>0</v>
      </c>
      <c r="M280" s="12">
        <f t="shared" si="38"/>
        <v>0</v>
      </c>
    </row>
    <row r="281" spans="1:13" x14ac:dyDescent="0.25">
      <c r="A281" s="11">
        <f t="shared" si="33"/>
        <v>7</v>
      </c>
      <c r="B281" s="13" t="s">
        <v>197</v>
      </c>
      <c r="C281" s="29"/>
      <c r="D281" s="12">
        <f t="shared" ref="D281:M281" si="39">D175/D71</f>
        <v>0.93315646445594125</v>
      </c>
      <c r="E281" s="12">
        <f t="shared" si="39"/>
        <v>0.86124512099701378</v>
      </c>
      <c r="F281" s="12">
        <f t="shared" si="39"/>
        <v>0.52636271461382422</v>
      </c>
      <c r="G281" s="12">
        <f t="shared" si="39"/>
        <v>0.95306764317395209</v>
      </c>
      <c r="H281" s="12">
        <f t="shared" si="39"/>
        <v>0.91525952783619313</v>
      </c>
      <c r="I281" s="12">
        <f t="shared" si="39"/>
        <v>0.98702711039217117</v>
      </c>
      <c r="J281" s="12">
        <f t="shared" si="39"/>
        <v>0.90383040420158989</v>
      </c>
      <c r="K281" s="12">
        <f t="shared" si="39"/>
        <v>0.78743725448705004</v>
      </c>
      <c r="L281" s="12">
        <f t="shared" si="39"/>
        <v>0</v>
      </c>
      <c r="M281" s="12">
        <f t="shared" si="39"/>
        <v>0</v>
      </c>
    </row>
    <row r="282" spans="1:13" x14ac:dyDescent="0.25">
      <c r="A282" s="11">
        <f t="shared" si="33"/>
        <v>8</v>
      </c>
      <c r="B282" s="13" t="s">
        <v>198</v>
      </c>
      <c r="C282" s="29"/>
      <c r="D282" s="12">
        <f t="shared" ref="D282:M282" si="40">D176/D72</f>
        <v>0.92194485946908333</v>
      </c>
      <c r="E282" s="12">
        <f t="shared" si="40"/>
        <v>0.84857439061186413</v>
      </c>
      <c r="F282" s="12">
        <f t="shared" si="40"/>
        <v>0.65356630725694487</v>
      </c>
      <c r="G282" s="12">
        <f t="shared" si="40"/>
        <v>0.93850007224828558</v>
      </c>
      <c r="H282" s="12">
        <f t="shared" si="40"/>
        <v>0.90149006229652762</v>
      </c>
      <c r="I282" s="12">
        <f t="shared" si="40"/>
        <v>0.96790570219436256</v>
      </c>
      <c r="J282" s="12">
        <f t="shared" si="40"/>
        <v>0.83366085250835853</v>
      </c>
      <c r="K282" s="12">
        <f t="shared" si="40"/>
        <v>0.8028927054009195</v>
      </c>
      <c r="L282" s="12">
        <f t="shared" si="40"/>
        <v>0</v>
      </c>
      <c r="M282" s="12">
        <f t="shared" si="40"/>
        <v>0</v>
      </c>
    </row>
    <row r="283" spans="1:13" x14ac:dyDescent="0.25">
      <c r="A283" s="11">
        <f t="shared" si="33"/>
        <v>9</v>
      </c>
      <c r="B283" s="13" t="s">
        <v>199</v>
      </c>
      <c r="C283" s="29"/>
      <c r="D283" s="12">
        <f t="shared" ref="D283:M283" si="41">D177/D73</f>
        <v>0.9493781297582391</v>
      </c>
      <c r="E283" s="12">
        <f t="shared" si="41"/>
        <v>0.69857723400690652</v>
      </c>
      <c r="F283" s="12">
        <f t="shared" si="41"/>
        <v>0.41407266407324095</v>
      </c>
      <c r="G283" s="12">
        <f t="shared" si="41"/>
        <v>0.9590268240690395</v>
      </c>
      <c r="H283" s="12">
        <f t="shared" si="41"/>
        <v>0.92561750274074039</v>
      </c>
      <c r="I283" s="12">
        <f t="shared" si="41"/>
        <v>0.99296706124396894</v>
      </c>
      <c r="J283" s="12">
        <f t="shared" si="41"/>
        <v>0.92457506619565755</v>
      </c>
      <c r="K283" s="12">
        <f t="shared" si="41"/>
        <v>0.78705075858037954</v>
      </c>
      <c r="L283" s="12">
        <f t="shared" si="41"/>
        <v>0</v>
      </c>
      <c r="M283" s="12">
        <f t="shared" si="41"/>
        <v>0</v>
      </c>
    </row>
    <row r="284" spans="1:13" x14ac:dyDescent="0.25">
      <c r="A284" s="11">
        <f t="shared" si="33"/>
        <v>10</v>
      </c>
      <c r="B284" s="13" t="s">
        <v>200</v>
      </c>
      <c r="C284" s="29"/>
      <c r="D284" s="12">
        <f t="shared" ref="D284:M284" si="42">D178/D74</f>
        <v>0.91239761830498445</v>
      </c>
      <c r="E284" s="12">
        <f t="shared" si="42"/>
        <v>0.84330145246889765</v>
      </c>
      <c r="F284" s="12">
        <f t="shared" si="42"/>
        <v>0.66049679239587811</v>
      </c>
      <c r="G284" s="12">
        <f t="shared" si="42"/>
        <v>0.93309141369098503</v>
      </c>
      <c r="H284" s="12">
        <f t="shared" si="42"/>
        <v>0.91308299241939306</v>
      </c>
      <c r="I284" s="12">
        <f t="shared" si="42"/>
        <v>0.970841384280831</v>
      </c>
      <c r="J284" s="12">
        <f t="shared" si="42"/>
        <v>0.94789234435603809</v>
      </c>
      <c r="K284" s="12">
        <f t="shared" si="42"/>
        <v>0.87602788168148638</v>
      </c>
      <c r="L284" s="12">
        <f t="shared" si="42"/>
        <v>0</v>
      </c>
      <c r="M284" s="12">
        <f t="shared" si="42"/>
        <v>0</v>
      </c>
    </row>
    <row r="285" spans="1:13" x14ac:dyDescent="0.25">
      <c r="A285" s="11">
        <f t="shared" si="33"/>
        <v>11</v>
      </c>
      <c r="B285" s="13" t="s">
        <v>201</v>
      </c>
      <c r="C285" s="29"/>
      <c r="D285" s="12">
        <f t="shared" ref="D285:M285" si="43">D179/D75</f>
        <v>0.89696558629014567</v>
      </c>
      <c r="E285" s="12">
        <f t="shared" si="43"/>
        <v>0.77474160893239019</v>
      </c>
      <c r="F285" s="12">
        <f t="shared" si="43"/>
        <v>0.66161735599289362</v>
      </c>
      <c r="G285" s="12">
        <f t="shared" si="43"/>
        <v>0.79615597958950468</v>
      </c>
      <c r="H285" s="12">
        <f t="shared" si="43"/>
        <v>0.76409081112158195</v>
      </c>
      <c r="I285" s="12">
        <f t="shared" si="43"/>
        <v>0.98416933991963396</v>
      </c>
      <c r="J285" s="12">
        <f t="shared" si="43"/>
        <v>0.82428796938819771</v>
      </c>
      <c r="K285" s="12">
        <f t="shared" si="43"/>
        <v>0.85897093788158441</v>
      </c>
      <c r="L285" s="12">
        <f t="shared" si="43"/>
        <v>0</v>
      </c>
      <c r="M285" s="12">
        <f t="shared" si="43"/>
        <v>0</v>
      </c>
    </row>
    <row r="286" spans="1:13" x14ac:dyDescent="0.25">
      <c r="A286" s="11">
        <f t="shared" si="33"/>
        <v>12</v>
      </c>
      <c r="B286" s="13" t="s">
        <v>202</v>
      </c>
      <c r="C286" s="29"/>
      <c r="D286" s="12">
        <f t="shared" ref="D286:M286" si="44">D180/D76</f>
        <v>0.88051950648088539</v>
      </c>
      <c r="E286" s="12">
        <f t="shared" si="44"/>
        <v>0.77322139127853096</v>
      </c>
      <c r="F286" s="12">
        <f t="shared" si="44"/>
        <v>0.38566207822906812</v>
      </c>
      <c r="G286" s="12">
        <f t="shared" si="44"/>
        <v>0.91556545212529439</v>
      </c>
      <c r="H286" s="12">
        <f t="shared" si="44"/>
        <v>0.90787310003590715</v>
      </c>
      <c r="I286" s="12">
        <f t="shared" si="44"/>
        <v>0.98868033770609787</v>
      </c>
      <c r="J286" s="12">
        <f t="shared" si="44"/>
        <v>0.9115192274627586</v>
      </c>
      <c r="K286" s="12">
        <f t="shared" si="44"/>
        <v>0.86433457711495532</v>
      </c>
      <c r="L286" s="12">
        <f t="shared" si="44"/>
        <v>0</v>
      </c>
      <c r="M286" s="12">
        <f t="shared" si="44"/>
        <v>0</v>
      </c>
    </row>
    <row r="287" spans="1:13" x14ac:dyDescent="0.25">
      <c r="B287" s="26"/>
    </row>
    <row r="291" spans="1:10" x14ac:dyDescent="0.25">
      <c r="B291" s="25" t="s">
        <v>173</v>
      </c>
      <c r="C291" s="19"/>
      <c r="D291" s="18"/>
      <c r="I291" s="24"/>
    </row>
    <row r="292" spans="1:10" x14ac:dyDescent="0.25">
      <c r="B292" s="20" t="s">
        <v>174</v>
      </c>
      <c r="C292" s="19"/>
      <c r="D292" s="18"/>
      <c r="J292" s="23"/>
    </row>
    <row r="293" spans="1:10" x14ac:dyDescent="0.25">
      <c r="B293" s="20" t="s">
        <v>175</v>
      </c>
      <c r="C293" s="22"/>
      <c r="D293" s="21"/>
    </row>
    <row r="294" spans="1:10" x14ac:dyDescent="0.25">
      <c r="B294" s="20" t="str">
        <f>+$B$6</f>
        <v>TEST YEAR ENDED 12/31/2018</v>
      </c>
      <c r="C294" s="19"/>
      <c r="D294" s="18"/>
    </row>
    <row r="295" spans="1:10" x14ac:dyDescent="0.25">
      <c r="B295" s="20" t="str">
        <f>+$B$7</f>
        <v>DOCKET NUMBER PENDING ASSIGNMENT</v>
      </c>
      <c r="C295" s="19"/>
      <c r="D295" s="18"/>
    </row>
    <row r="296" spans="1:10" x14ac:dyDescent="0.25">
      <c r="B296" s="17" t="str">
        <f>B270</f>
        <v>S. MCMENAMIN</v>
      </c>
      <c r="C296" s="16"/>
    </row>
    <row r="297" spans="1:10" x14ac:dyDescent="0.25">
      <c r="B297" s="15" t="s">
        <v>214</v>
      </c>
      <c r="E297" s="11">
        <v>2017</v>
      </c>
    </row>
    <row r="299" spans="1:10" ht="33.75" x14ac:dyDescent="0.25">
      <c r="A299" s="14" t="s">
        <v>180</v>
      </c>
      <c r="B299" s="14" t="s">
        <v>24</v>
      </c>
      <c r="C299" s="14"/>
      <c r="D299" s="14" t="s">
        <v>182</v>
      </c>
      <c r="E299" s="14" t="s">
        <v>215</v>
      </c>
      <c r="F299" s="14" t="s">
        <v>216</v>
      </c>
      <c r="G299" s="14" t="s">
        <v>217</v>
      </c>
      <c r="H299" s="14" t="s">
        <v>189</v>
      </c>
      <c r="I299" s="14" t="s">
        <v>190</v>
      </c>
      <c r="J299" s="14" t="s">
        <v>191</v>
      </c>
    </row>
    <row r="301" spans="1:10" x14ac:dyDescent="0.25">
      <c r="A301" s="11">
        <v>1</v>
      </c>
      <c r="B301" s="13" t="s">
        <v>192</v>
      </c>
      <c r="D301" s="12">
        <v>0.99070000000000003</v>
      </c>
      <c r="E301" s="12">
        <v>0.97419999999999995</v>
      </c>
      <c r="F301" s="12">
        <v>0.86680000000000001</v>
      </c>
      <c r="G301" s="12">
        <v>0.90869999999999995</v>
      </c>
      <c r="H301" s="12">
        <v>0.80569999999999997</v>
      </c>
      <c r="I301" s="12">
        <v>0.98909999999999998</v>
      </c>
      <c r="J301" s="12">
        <v>0.98839999999999995</v>
      </c>
    </row>
    <row r="302" spans="1:10" x14ac:dyDescent="0.25">
      <c r="A302" s="11">
        <f t="shared" ref="A302:A312" si="45">A301+1</f>
        <v>2</v>
      </c>
      <c r="B302" s="13" t="s">
        <v>193</v>
      </c>
      <c r="D302" s="12">
        <v>0.62309999999999999</v>
      </c>
      <c r="E302" s="12">
        <v>0.70389999999999997</v>
      </c>
      <c r="F302" s="12">
        <v>0.73450000000000004</v>
      </c>
      <c r="G302" s="12">
        <v>0.83899999999999997</v>
      </c>
      <c r="H302" s="12">
        <v>0.8155</v>
      </c>
      <c r="I302" s="12">
        <v>0</v>
      </c>
      <c r="J302" s="12">
        <v>0</v>
      </c>
    </row>
    <row r="303" spans="1:10" x14ac:dyDescent="0.25">
      <c r="A303" s="11">
        <f t="shared" si="45"/>
        <v>3</v>
      </c>
      <c r="B303" s="13" t="s">
        <v>194</v>
      </c>
      <c r="D303" s="12">
        <v>0.88129999999999997</v>
      </c>
      <c r="E303" s="12">
        <v>0.74670000000000003</v>
      </c>
      <c r="F303" s="12">
        <v>0.89090000000000003</v>
      </c>
      <c r="G303" s="12">
        <v>0.89759999999999995</v>
      </c>
      <c r="H303" s="12">
        <v>0.88539999999999996</v>
      </c>
      <c r="I303" s="12">
        <v>0</v>
      </c>
      <c r="J303" s="12">
        <v>0</v>
      </c>
    </row>
    <row r="304" spans="1:10" x14ac:dyDescent="0.25">
      <c r="A304" s="11">
        <f t="shared" si="45"/>
        <v>4</v>
      </c>
      <c r="B304" s="13" t="s">
        <v>195</v>
      </c>
      <c r="D304" s="12">
        <v>1</v>
      </c>
      <c r="E304" s="12">
        <v>0.78879999999999995</v>
      </c>
      <c r="F304" s="12">
        <v>0.91710000000000003</v>
      </c>
      <c r="G304" s="12">
        <v>0.95030000000000003</v>
      </c>
      <c r="H304" s="12">
        <v>0.71130000000000004</v>
      </c>
      <c r="I304" s="12">
        <v>0</v>
      </c>
      <c r="J304" s="12">
        <v>0</v>
      </c>
    </row>
    <row r="305" spans="1:10" x14ac:dyDescent="0.25">
      <c r="A305" s="11">
        <f t="shared" si="45"/>
        <v>5</v>
      </c>
      <c r="B305" s="13" t="s">
        <v>78</v>
      </c>
      <c r="D305" s="12">
        <v>0.81659999999999999</v>
      </c>
      <c r="E305" s="12">
        <v>0.79849999999999999</v>
      </c>
      <c r="F305" s="12">
        <v>0.90939999999999999</v>
      </c>
      <c r="G305" s="12">
        <v>0.92589999999999995</v>
      </c>
      <c r="H305" s="12">
        <v>0.9133</v>
      </c>
      <c r="I305" s="12">
        <v>0</v>
      </c>
      <c r="J305" s="12">
        <v>0</v>
      </c>
    </row>
    <row r="306" spans="1:10" x14ac:dyDescent="0.25">
      <c r="A306" s="11">
        <f t="shared" si="45"/>
        <v>6</v>
      </c>
      <c r="B306" s="13" t="s">
        <v>196</v>
      </c>
      <c r="D306" s="12">
        <v>0.98980000000000001</v>
      </c>
      <c r="E306" s="12">
        <v>0.86050000000000004</v>
      </c>
      <c r="F306" s="12">
        <v>0.91969999999999996</v>
      </c>
      <c r="G306" s="12">
        <v>0.90249999999999997</v>
      </c>
      <c r="H306" s="12">
        <v>0.70209999999999995</v>
      </c>
      <c r="I306" s="12">
        <v>0</v>
      </c>
      <c r="J306" s="12">
        <v>0</v>
      </c>
    </row>
    <row r="307" spans="1:10" x14ac:dyDescent="0.25">
      <c r="A307" s="11">
        <f t="shared" si="45"/>
        <v>7</v>
      </c>
      <c r="B307" s="13" t="s">
        <v>197</v>
      </c>
      <c r="D307" s="12">
        <v>0.96120000000000005</v>
      </c>
      <c r="E307" s="12">
        <v>0.86899999999999999</v>
      </c>
      <c r="F307" s="12">
        <v>0.93079999999999996</v>
      </c>
      <c r="G307" s="12">
        <v>0.87990000000000002</v>
      </c>
      <c r="H307" s="12">
        <v>0.72140000000000004</v>
      </c>
      <c r="I307" s="12">
        <v>0</v>
      </c>
      <c r="J307" s="12">
        <v>0</v>
      </c>
    </row>
    <row r="308" spans="1:10" x14ac:dyDescent="0.25">
      <c r="A308" s="11">
        <f t="shared" si="45"/>
        <v>8</v>
      </c>
      <c r="B308" s="13" t="s">
        <v>198</v>
      </c>
      <c r="D308" s="12">
        <v>0.94369999999999998</v>
      </c>
      <c r="E308" s="12">
        <v>0.85829999999999995</v>
      </c>
      <c r="F308" s="12">
        <v>0.93410000000000004</v>
      </c>
      <c r="G308" s="12">
        <v>0.93110000000000004</v>
      </c>
      <c r="H308" s="12">
        <v>0.92779999999999996</v>
      </c>
      <c r="I308" s="12">
        <v>0</v>
      </c>
      <c r="J308" s="12">
        <v>0</v>
      </c>
    </row>
    <row r="309" spans="1:10" x14ac:dyDescent="0.25">
      <c r="A309" s="11">
        <f t="shared" si="45"/>
        <v>9</v>
      </c>
      <c r="B309" s="13" t="s">
        <v>199</v>
      </c>
      <c r="D309" s="12">
        <v>0.84450000000000003</v>
      </c>
      <c r="E309" s="12">
        <v>0.83079999999999998</v>
      </c>
      <c r="F309" s="12">
        <v>0.90110000000000001</v>
      </c>
      <c r="G309" s="12">
        <v>0.90890000000000004</v>
      </c>
      <c r="H309" s="12">
        <v>0.68899999999999995</v>
      </c>
      <c r="I309" s="12">
        <v>0</v>
      </c>
      <c r="J309" s="12">
        <v>0</v>
      </c>
    </row>
    <row r="310" spans="1:10" x14ac:dyDescent="0.25">
      <c r="A310" s="11">
        <f t="shared" si="45"/>
        <v>10</v>
      </c>
      <c r="B310" s="13" t="s">
        <v>200</v>
      </c>
      <c r="D310" s="12">
        <v>0.96950000000000003</v>
      </c>
      <c r="E310" s="12">
        <v>0.85060000000000002</v>
      </c>
      <c r="F310" s="12">
        <v>0.95750000000000002</v>
      </c>
      <c r="G310" s="12">
        <v>0.94679999999999997</v>
      </c>
      <c r="H310" s="12">
        <v>0.91110000000000002</v>
      </c>
      <c r="I310" s="12">
        <v>0</v>
      </c>
      <c r="J310" s="12">
        <v>0</v>
      </c>
    </row>
    <row r="311" spans="1:10" x14ac:dyDescent="0.25">
      <c r="A311" s="11">
        <f t="shared" si="45"/>
        <v>11</v>
      </c>
      <c r="B311" s="13" t="s">
        <v>201</v>
      </c>
      <c r="D311" s="12">
        <v>0.99960000000000004</v>
      </c>
      <c r="E311" s="12">
        <v>0.6159</v>
      </c>
      <c r="F311" s="12">
        <v>0.68959999999999999</v>
      </c>
      <c r="G311" s="12">
        <v>0.75429999999999997</v>
      </c>
      <c r="H311" s="12">
        <v>0.93359999999999999</v>
      </c>
      <c r="I311" s="12">
        <v>0</v>
      </c>
      <c r="J311" s="12">
        <v>0</v>
      </c>
    </row>
    <row r="312" spans="1:10" x14ac:dyDescent="0.25">
      <c r="A312" s="11">
        <f t="shared" si="45"/>
        <v>12</v>
      </c>
      <c r="B312" s="13" t="s">
        <v>202</v>
      </c>
      <c r="D312" s="12">
        <v>0.91579999999999995</v>
      </c>
      <c r="E312" s="12">
        <v>0.84940000000000004</v>
      </c>
      <c r="F312" s="12">
        <v>0.88319999999999999</v>
      </c>
      <c r="G312" s="12">
        <v>0.88949999999999996</v>
      </c>
      <c r="H312" s="12">
        <v>0.81179999999999997</v>
      </c>
      <c r="I312" s="12">
        <v>0</v>
      </c>
      <c r="J312" s="12">
        <v>0</v>
      </c>
    </row>
    <row r="313" spans="1:10" x14ac:dyDescent="0.25">
      <c r="B313" s="26"/>
    </row>
    <row r="314" spans="1:10" x14ac:dyDescent="0.25">
      <c r="B314" s="13"/>
    </row>
    <row r="316" spans="1:10" x14ac:dyDescent="0.25">
      <c r="B316" s="25" t="s">
        <v>173</v>
      </c>
      <c r="C316" s="19"/>
      <c r="D316" s="18"/>
      <c r="I316" s="24"/>
    </row>
    <row r="317" spans="1:10" x14ac:dyDescent="0.25">
      <c r="B317" s="20" t="s">
        <v>174</v>
      </c>
      <c r="C317" s="19"/>
      <c r="D317" s="18"/>
      <c r="J317" s="23"/>
    </row>
    <row r="318" spans="1:10" x14ac:dyDescent="0.25">
      <c r="B318" s="20" t="s">
        <v>175</v>
      </c>
      <c r="C318" s="22"/>
      <c r="D318" s="21"/>
    </row>
    <row r="319" spans="1:10" x14ac:dyDescent="0.25">
      <c r="B319" s="20" t="str">
        <f>+$B$6</f>
        <v>TEST YEAR ENDED 12/31/2018</v>
      </c>
      <c r="C319" s="19"/>
      <c r="D319" s="18"/>
    </row>
    <row r="320" spans="1:10" x14ac:dyDescent="0.25">
      <c r="B320" s="20" t="str">
        <f>+$B$7</f>
        <v>DOCKET NUMBER PENDING ASSIGNMENT</v>
      </c>
      <c r="C320" s="19"/>
      <c r="D320" s="18"/>
    </row>
    <row r="321" spans="1:10" x14ac:dyDescent="0.25">
      <c r="B321" s="17" t="str">
        <f>B296</f>
        <v>S. MCMENAMIN</v>
      </c>
      <c r="C321" s="16"/>
    </row>
    <row r="322" spans="1:10" x14ac:dyDescent="0.25">
      <c r="B322" s="15" t="s">
        <v>214</v>
      </c>
      <c r="E322" s="11">
        <v>2016</v>
      </c>
    </row>
    <row r="324" spans="1:10" ht="33.75" x14ac:dyDescent="0.25">
      <c r="A324" s="14" t="s">
        <v>180</v>
      </c>
      <c r="B324" s="14" t="s">
        <v>24</v>
      </c>
      <c r="C324" s="14"/>
      <c r="D324" s="14" t="s">
        <v>182</v>
      </c>
      <c r="E324" s="14" t="s">
        <v>215</v>
      </c>
      <c r="F324" s="14" t="s">
        <v>216</v>
      </c>
      <c r="G324" s="14" t="s">
        <v>217</v>
      </c>
      <c r="H324" s="14" t="s">
        <v>189</v>
      </c>
      <c r="I324" s="14" t="s">
        <v>190</v>
      </c>
      <c r="J324" s="14" t="s">
        <v>191</v>
      </c>
    </row>
    <row r="326" spans="1:10" x14ac:dyDescent="0.25">
      <c r="A326" s="11">
        <v>1</v>
      </c>
      <c r="B326" s="13" t="s">
        <v>192</v>
      </c>
      <c r="D326" s="12">
        <v>0.9829</v>
      </c>
      <c r="E326" s="12">
        <v>0.84640000000000004</v>
      </c>
      <c r="F326" s="12">
        <v>0.93810000000000004</v>
      </c>
      <c r="G326" s="12">
        <v>0.95479999999999998</v>
      </c>
      <c r="H326" s="12">
        <v>0.83130000000000004</v>
      </c>
      <c r="I326" s="12">
        <v>0</v>
      </c>
      <c r="J326" s="12">
        <v>0</v>
      </c>
    </row>
    <row r="327" spans="1:10" x14ac:dyDescent="0.25">
      <c r="A327" s="11">
        <f t="shared" ref="A327:A337" si="46">A326+1</f>
        <v>2</v>
      </c>
      <c r="B327" s="13" t="s">
        <v>193</v>
      </c>
      <c r="D327" s="12">
        <v>0.93389999999999995</v>
      </c>
      <c r="E327" s="12">
        <v>0.80359999999999998</v>
      </c>
      <c r="F327" s="12">
        <v>0.88160000000000005</v>
      </c>
      <c r="G327" s="12">
        <v>0.93630000000000002</v>
      </c>
      <c r="H327" s="12">
        <v>0.78059999999999996</v>
      </c>
      <c r="I327" s="12">
        <v>0</v>
      </c>
      <c r="J327" s="12">
        <v>0</v>
      </c>
    </row>
    <row r="328" spans="1:10" x14ac:dyDescent="0.25">
      <c r="A328" s="11">
        <f t="shared" si="46"/>
        <v>3</v>
      </c>
      <c r="B328" s="13" t="s">
        <v>194</v>
      </c>
      <c r="D328" s="12">
        <v>0.94850000000000001</v>
      </c>
      <c r="E328" s="12">
        <v>0.74350000000000005</v>
      </c>
      <c r="F328" s="12">
        <v>0.94479999999999997</v>
      </c>
      <c r="G328" s="12">
        <v>0.9446</v>
      </c>
      <c r="H328" s="12">
        <v>0.88039999999999996</v>
      </c>
      <c r="I328" s="12">
        <v>0</v>
      </c>
      <c r="J328" s="12">
        <v>0</v>
      </c>
    </row>
    <row r="329" spans="1:10" x14ac:dyDescent="0.25">
      <c r="A329" s="11">
        <f t="shared" si="46"/>
        <v>4</v>
      </c>
      <c r="B329" s="13" t="s">
        <v>195</v>
      </c>
      <c r="D329" s="12">
        <v>0.87119999999999997</v>
      </c>
      <c r="E329" s="12">
        <v>0.7651</v>
      </c>
      <c r="F329" s="12">
        <v>0.89680000000000004</v>
      </c>
      <c r="G329" s="12">
        <v>0.91659999999999997</v>
      </c>
      <c r="H329" s="12">
        <v>0.86439999999999995</v>
      </c>
      <c r="I329" s="12">
        <v>0</v>
      </c>
      <c r="J329" s="12">
        <v>0</v>
      </c>
    </row>
    <row r="330" spans="1:10" x14ac:dyDescent="0.25">
      <c r="A330" s="11">
        <f t="shared" si="46"/>
        <v>5</v>
      </c>
      <c r="B330" s="13" t="s">
        <v>78</v>
      </c>
      <c r="D330" s="12">
        <v>0.88719999999999999</v>
      </c>
      <c r="E330" s="12">
        <v>0.75339999999999996</v>
      </c>
      <c r="F330" s="12">
        <v>0.86870000000000003</v>
      </c>
      <c r="G330" s="12">
        <v>0.8841</v>
      </c>
      <c r="H330" s="12">
        <v>0.93200000000000005</v>
      </c>
      <c r="I330" s="12">
        <v>0</v>
      </c>
      <c r="J330" s="12">
        <v>0</v>
      </c>
    </row>
    <row r="331" spans="1:10" x14ac:dyDescent="0.25">
      <c r="A331" s="11">
        <f t="shared" si="46"/>
        <v>6</v>
      </c>
      <c r="B331" s="13" t="s">
        <v>196</v>
      </c>
      <c r="D331" s="12">
        <v>0.96689999999999998</v>
      </c>
      <c r="E331" s="12">
        <v>1.0033000000000001</v>
      </c>
      <c r="F331" s="12">
        <v>0.93989999999999996</v>
      </c>
      <c r="G331" s="12">
        <v>0.93979999999999997</v>
      </c>
      <c r="H331" s="12">
        <v>0.90859999999999996</v>
      </c>
      <c r="I331" s="12">
        <v>0</v>
      </c>
      <c r="J331" s="12">
        <v>0</v>
      </c>
    </row>
    <row r="332" spans="1:10" x14ac:dyDescent="0.25">
      <c r="A332" s="11">
        <f t="shared" si="46"/>
        <v>7</v>
      </c>
      <c r="B332" s="13" t="s">
        <v>197</v>
      </c>
      <c r="D332" s="12">
        <v>0.94410000000000005</v>
      </c>
      <c r="E332" s="12">
        <v>0.89100000000000001</v>
      </c>
      <c r="F332" s="12">
        <v>0.98080000000000001</v>
      </c>
      <c r="G332" s="12">
        <v>0.94689999999999996</v>
      </c>
      <c r="H332" s="12">
        <v>0.77910000000000001</v>
      </c>
      <c r="I332" s="12">
        <v>0</v>
      </c>
      <c r="J332" s="12">
        <v>0</v>
      </c>
    </row>
    <row r="333" spans="1:10" x14ac:dyDescent="0.25">
      <c r="A333" s="11">
        <f t="shared" si="46"/>
        <v>8</v>
      </c>
      <c r="B333" s="13" t="s">
        <v>198</v>
      </c>
      <c r="D333" s="12">
        <v>0.9627</v>
      </c>
      <c r="E333" s="12">
        <v>0.88639999999999997</v>
      </c>
      <c r="F333" s="12">
        <v>0.95750000000000002</v>
      </c>
      <c r="G333" s="12">
        <v>0.92100000000000004</v>
      </c>
      <c r="H333" s="12">
        <v>0.72050000000000003</v>
      </c>
      <c r="I333" s="12">
        <v>0</v>
      </c>
      <c r="J333" s="12">
        <v>0</v>
      </c>
    </row>
    <row r="334" spans="1:10" x14ac:dyDescent="0.25">
      <c r="A334" s="11">
        <f t="shared" si="46"/>
        <v>9</v>
      </c>
      <c r="B334" s="13" t="s">
        <v>199</v>
      </c>
      <c r="D334" s="12">
        <v>0.93940000000000001</v>
      </c>
      <c r="E334" s="12">
        <v>0.87080000000000002</v>
      </c>
      <c r="F334" s="12">
        <v>0.95950000000000002</v>
      </c>
      <c r="G334" s="12">
        <v>0.94750000000000001</v>
      </c>
      <c r="H334" s="12">
        <v>0.7651</v>
      </c>
      <c r="I334" s="12">
        <v>0</v>
      </c>
      <c r="J334" s="12">
        <v>0</v>
      </c>
    </row>
    <row r="335" spans="1:10" x14ac:dyDescent="0.25">
      <c r="A335" s="11">
        <f t="shared" si="46"/>
        <v>10</v>
      </c>
      <c r="B335" s="13" t="s">
        <v>200</v>
      </c>
      <c r="D335" s="12">
        <v>0.91849999999999998</v>
      </c>
      <c r="E335" s="12">
        <v>0.83199999999999996</v>
      </c>
      <c r="F335" s="12">
        <v>0.93720000000000003</v>
      </c>
      <c r="G335" s="12">
        <v>0.94420000000000004</v>
      </c>
      <c r="H335" s="12">
        <v>0.93189999999999995</v>
      </c>
      <c r="I335" s="12">
        <v>0</v>
      </c>
      <c r="J335" s="12">
        <v>0</v>
      </c>
    </row>
    <row r="336" spans="1:10" x14ac:dyDescent="0.25">
      <c r="A336" s="11">
        <f t="shared" si="46"/>
        <v>11</v>
      </c>
      <c r="B336" s="13" t="s">
        <v>201</v>
      </c>
      <c r="D336" s="12">
        <v>0.96099999999999997</v>
      </c>
      <c r="E336" s="12">
        <v>0.77680000000000005</v>
      </c>
      <c r="F336" s="12">
        <v>0.95389999999999997</v>
      </c>
      <c r="G336" s="12">
        <v>0.95579999999999998</v>
      </c>
      <c r="H336" s="12">
        <v>0.88260000000000005</v>
      </c>
      <c r="I336" s="12">
        <v>0</v>
      </c>
      <c r="J336" s="12">
        <v>0</v>
      </c>
    </row>
    <row r="337" spans="1:10" x14ac:dyDescent="0.25">
      <c r="A337" s="11">
        <f t="shared" si="46"/>
        <v>12</v>
      </c>
      <c r="B337" s="13" t="s">
        <v>202</v>
      </c>
      <c r="D337" s="12">
        <v>0.90680000000000005</v>
      </c>
      <c r="E337" s="12">
        <v>0.77580000000000005</v>
      </c>
      <c r="F337" s="12">
        <v>0.91849999999999998</v>
      </c>
      <c r="G337" s="12">
        <v>0.95830000000000004</v>
      </c>
      <c r="H337" s="12">
        <v>0.87719999999999998</v>
      </c>
      <c r="I337" s="12">
        <v>0</v>
      </c>
      <c r="J337" s="12">
        <v>0</v>
      </c>
    </row>
    <row r="341" spans="1:10" x14ac:dyDescent="0.25">
      <c r="B341" s="25" t="s">
        <v>173</v>
      </c>
      <c r="C341" s="19"/>
      <c r="D341" s="18"/>
      <c r="I341" s="24"/>
    </row>
    <row r="342" spans="1:10" x14ac:dyDescent="0.25">
      <c r="B342" s="20" t="s">
        <v>174</v>
      </c>
      <c r="C342" s="19"/>
      <c r="D342" s="18"/>
      <c r="J342" s="23"/>
    </row>
    <row r="343" spans="1:10" x14ac:dyDescent="0.25">
      <c r="B343" s="20" t="s">
        <v>175</v>
      </c>
      <c r="C343" s="22"/>
      <c r="D343" s="21"/>
    </row>
    <row r="344" spans="1:10" x14ac:dyDescent="0.25">
      <c r="B344" s="20" t="str">
        <f>+$B$6</f>
        <v>TEST YEAR ENDED 12/31/2018</v>
      </c>
      <c r="C344" s="19"/>
      <c r="D344" s="18"/>
    </row>
    <row r="345" spans="1:10" x14ac:dyDescent="0.25">
      <c r="B345" s="20" t="str">
        <f>+$B$7</f>
        <v>DOCKET NUMBER PENDING ASSIGNMENT</v>
      </c>
      <c r="C345" s="19"/>
      <c r="D345" s="18"/>
    </row>
    <row r="346" spans="1:10" x14ac:dyDescent="0.25">
      <c r="B346" s="17" t="str">
        <f>B321</f>
        <v>S. MCMENAMIN</v>
      </c>
      <c r="C346" s="16"/>
    </row>
    <row r="347" spans="1:10" x14ac:dyDescent="0.25">
      <c r="B347" s="15" t="s">
        <v>214</v>
      </c>
      <c r="E347" s="11">
        <v>2015</v>
      </c>
    </row>
    <row r="349" spans="1:10" ht="33.75" x14ac:dyDescent="0.25">
      <c r="A349" s="14" t="s">
        <v>180</v>
      </c>
      <c r="B349" s="14" t="s">
        <v>24</v>
      </c>
      <c r="C349" s="14"/>
      <c r="D349" s="14" t="s">
        <v>182</v>
      </c>
      <c r="E349" s="14" t="s">
        <v>215</v>
      </c>
      <c r="F349" s="14" t="s">
        <v>216</v>
      </c>
      <c r="G349" s="14" t="s">
        <v>217</v>
      </c>
      <c r="H349" s="14" t="s">
        <v>189</v>
      </c>
      <c r="I349" s="14" t="s">
        <v>190</v>
      </c>
      <c r="J349" s="14" t="s">
        <v>191</v>
      </c>
    </row>
    <row r="351" spans="1:10" x14ac:dyDescent="0.25">
      <c r="A351" s="11">
        <v>1</v>
      </c>
      <c r="B351" s="13" t="s">
        <v>192</v>
      </c>
      <c r="D351" s="12">
        <v>0.93369999999999997</v>
      </c>
      <c r="E351" s="12">
        <v>0.82599999999999996</v>
      </c>
      <c r="F351" s="12">
        <v>0.95040000000000002</v>
      </c>
      <c r="G351" s="12">
        <v>0.97870000000000001</v>
      </c>
      <c r="H351" s="12">
        <v>0.82599999999999996</v>
      </c>
      <c r="I351" s="12">
        <v>0</v>
      </c>
      <c r="J351" s="12">
        <v>0</v>
      </c>
    </row>
    <row r="352" spans="1:10" x14ac:dyDescent="0.25">
      <c r="A352" s="11">
        <f t="shared" ref="A352:A362" si="47">A351+1</f>
        <v>2</v>
      </c>
      <c r="B352" s="13" t="s">
        <v>193</v>
      </c>
      <c r="D352" s="12">
        <v>0.98909999999999998</v>
      </c>
      <c r="E352" s="12">
        <v>0.99299999999999999</v>
      </c>
      <c r="F352" s="12">
        <v>0.83199999999999996</v>
      </c>
      <c r="G352" s="12">
        <v>0.90510000000000002</v>
      </c>
      <c r="H352" s="12">
        <v>0.80300000000000005</v>
      </c>
      <c r="I352" s="12">
        <v>0.98740000000000006</v>
      </c>
      <c r="J352" s="12">
        <v>0.9879</v>
      </c>
    </row>
    <row r="353" spans="1:13" x14ac:dyDescent="0.25">
      <c r="A353" s="11">
        <f t="shared" si="47"/>
        <v>3</v>
      </c>
      <c r="B353" s="13" t="s">
        <v>194</v>
      </c>
      <c r="D353" s="12">
        <v>0.99060000000000004</v>
      </c>
      <c r="E353" s="12">
        <v>0.63419999999999999</v>
      </c>
      <c r="F353" s="12">
        <v>0.91049999999999998</v>
      </c>
      <c r="G353" s="12">
        <v>0.9234</v>
      </c>
      <c r="H353" s="12">
        <v>0.86309999999999998</v>
      </c>
      <c r="I353" s="12">
        <v>0</v>
      </c>
      <c r="J353" s="12">
        <v>0</v>
      </c>
    </row>
    <row r="354" spans="1:13" x14ac:dyDescent="0.25">
      <c r="A354" s="11">
        <f t="shared" si="47"/>
        <v>4</v>
      </c>
      <c r="B354" s="13" t="s">
        <v>195</v>
      </c>
      <c r="D354" s="12">
        <v>0.84160000000000001</v>
      </c>
      <c r="E354" s="12">
        <v>0.70979999999999999</v>
      </c>
      <c r="F354" s="12">
        <v>0.90129999999999999</v>
      </c>
      <c r="G354" s="12">
        <v>0.9264</v>
      </c>
      <c r="H354" s="12">
        <v>0.90759999999999996</v>
      </c>
      <c r="I354" s="12">
        <v>0</v>
      </c>
      <c r="J354" s="12">
        <v>0</v>
      </c>
    </row>
    <row r="355" spans="1:13" x14ac:dyDescent="0.25">
      <c r="A355" s="11">
        <f t="shared" si="47"/>
        <v>5</v>
      </c>
      <c r="B355" s="13" t="s">
        <v>78</v>
      </c>
      <c r="D355" s="12">
        <v>0.80720000000000003</v>
      </c>
      <c r="E355" s="12">
        <v>0.73929999999999996</v>
      </c>
      <c r="F355" s="12">
        <v>0.87609999999999999</v>
      </c>
      <c r="G355" s="12">
        <v>0.91449999999999998</v>
      </c>
      <c r="H355" s="12">
        <v>0.94320000000000004</v>
      </c>
      <c r="I355" s="12">
        <v>0</v>
      </c>
      <c r="J355" s="12">
        <v>0</v>
      </c>
    </row>
    <row r="356" spans="1:13" x14ac:dyDescent="0.25">
      <c r="A356" s="11">
        <f t="shared" si="47"/>
        <v>6</v>
      </c>
      <c r="B356" s="13" t="s">
        <v>196</v>
      </c>
      <c r="D356" s="12">
        <v>0.9637</v>
      </c>
      <c r="E356" s="12">
        <v>0.82199999999999995</v>
      </c>
      <c r="F356" s="12">
        <v>0.93930000000000002</v>
      </c>
      <c r="G356" s="12">
        <v>0.92889999999999995</v>
      </c>
      <c r="H356" s="12">
        <v>0.80769999999999997</v>
      </c>
      <c r="I356" s="12">
        <v>0</v>
      </c>
      <c r="J356" s="12">
        <v>0</v>
      </c>
    </row>
    <row r="357" spans="1:13" x14ac:dyDescent="0.25">
      <c r="A357" s="11">
        <f t="shared" si="47"/>
        <v>7</v>
      </c>
      <c r="B357" s="13" t="s">
        <v>197</v>
      </c>
      <c r="D357" s="12">
        <v>0.94830000000000003</v>
      </c>
      <c r="E357" s="12">
        <v>0.85560000000000003</v>
      </c>
      <c r="F357" s="12">
        <v>0.95430000000000004</v>
      </c>
      <c r="G357" s="12">
        <v>0.92789999999999995</v>
      </c>
      <c r="H357" s="12">
        <v>0.6986</v>
      </c>
      <c r="I357" s="12">
        <v>0</v>
      </c>
      <c r="J357" s="12">
        <v>0</v>
      </c>
    </row>
    <row r="358" spans="1:13" x14ac:dyDescent="0.25">
      <c r="A358" s="11">
        <f t="shared" si="47"/>
        <v>8</v>
      </c>
      <c r="B358" s="13" t="s">
        <v>198</v>
      </c>
      <c r="D358" s="12">
        <v>0.96719999999999995</v>
      </c>
      <c r="E358" s="12">
        <v>0.83699999999999997</v>
      </c>
      <c r="F358" s="12">
        <v>0.92920000000000003</v>
      </c>
      <c r="G358" s="12">
        <v>0.88890000000000002</v>
      </c>
      <c r="H358" s="12">
        <v>0.75639999999999996</v>
      </c>
      <c r="I358" s="12">
        <v>0</v>
      </c>
      <c r="J358" s="12">
        <v>0</v>
      </c>
    </row>
    <row r="359" spans="1:13" x14ac:dyDescent="0.25">
      <c r="A359" s="11">
        <f t="shared" si="47"/>
        <v>9</v>
      </c>
      <c r="B359" s="13" t="s">
        <v>199</v>
      </c>
      <c r="D359" s="12">
        <v>0.89129999999999998</v>
      </c>
      <c r="E359" s="12">
        <v>0.83179999999999998</v>
      </c>
      <c r="F359" s="12">
        <v>0.94359999999999999</v>
      </c>
      <c r="G359" s="12">
        <v>0.92100000000000004</v>
      </c>
      <c r="H359" s="12">
        <v>0.75419999999999998</v>
      </c>
      <c r="I359" s="12">
        <v>0</v>
      </c>
      <c r="J359" s="12">
        <v>0</v>
      </c>
    </row>
    <row r="360" spans="1:13" x14ac:dyDescent="0.25">
      <c r="A360" s="11">
        <f t="shared" si="47"/>
        <v>10</v>
      </c>
      <c r="B360" s="13" t="s">
        <v>200</v>
      </c>
      <c r="D360" s="12">
        <v>0.98619999999999997</v>
      </c>
      <c r="E360" s="12">
        <v>0.78290000000000004</v>
      </c>
      <c r="F360" s="12">
        <v>0.92830000000000001</v>
      </c>
      <c r="G360" s="12">
        <v>0.92700000000000005</v>
      </c>
      <c r="H360" s="12">
        <v>0.96260000000000001</v>
      </c>
      <c r="I360" s="12">
        <v>0</v>
      </c>
      <c r="J360" s="12">
        <v>0</v>
      </c>
    </row>
    <row r="361" spans="1:13" x14ac:dyDescent="0.25">
      <c r="A361" s="11">
        <f t="shared" si="47"/>
        <v>11</v>
      </c>
      <c r="B361" s="13" t="s">
        <v>201</v>
      </c>
      <c r="D361" s="12">
        <v>0.99929999999999997</v>
      </c>
      <c r="E361" s="12">
        <v>0.99509999999999998</v>
      </c>
      <c r="F361" s="12">
        <v>0.80430000000000001</v>
      </c>
      <c r="G361" s="12">
        <v>0.88619999999999999</v>
      </c>
      <c r="H361" s="12">
        <v>0.89319999999999999</v>
      </c>
      <c r="I361" s="12">
        <v>0.98929999999999996</v>
      </c>
      <c r="J361" s="12">
        <v>0.98939999999999995</v>
      </c>
    </row>
    <row r="362" spans="1:13" x14ac:dyDescent="0.25">
      <c r="A362" s="11">
        <f t="shared" si="47"/>
        <v>12</v>
      </c>
      <c r="B362" s="13" t="s">
        <v>202</v>
      </c>
      <c r="D362" s="12">
        <v>0.81630000000000003</v>
      </c>
      <c r="E362" s="12">
        <v>0.96689999999999998</v>
      </c>
      <c r="F362" s="12">
        <v>0.69120000000000004</v>
      </c>
      <c r="G362" s="12">
        <v>0.7117</v>
      </c>
      <c r="H362" s="12">
        <v>0.78090000000000004</v>
      </c>
      <c r="I362" s="12">
        <v>0.99080000000000001</v>
      </c>
      <c r="J362" s="12">
        <v>0.99119999999999997</v>
      </c>
    </row>
    <row r="366" spans="1:13" x14ac:dyDescent="0.25">
      <c r="B366" s="25" t="s">
        <v>173</v>
      </c>
      <c r="C366" s="19"/>
      <c r="D366" s="18"/>
      <c r="I366" s="24"/>
      <c r="J366" s="24"/>
    </row>
    <row r="367" spans="1:13" x14ac:dyDescent="0.25">
      <c r="B367" s="20" t="s">
        <v>174</v>
      </c>
      <c r="C367" s="19"/>
      <c r="D367" s="18"/>
      <c r="M367" s="23"/>
    </row>
    <row r="368" spans="1:13" x14ac:dyDescent="0.25">
      <c r="B368" s="20" t="s">
        <v>175</v>
      </c>
      <c r="C368" s="22"/>
      <c r="D368" s="21"/>
    </row>
    <row r="369" spans="1:14" x14ac:dyDescent="0.25">
      <c r="B369" s="20" t="str">
        <f>+$B$6</f>
        <v>TEST YEAR ENDED 12/31/2018</v>
      </c>
      <c r="C369" s="19"/>
      <c r="D369" s="18"/>
    </row>
    <row r="370" spans="1:14" x14ac:dyDescent="0.25">
      <c r="B370" s="20" t="str">
        <f>+$B$7</f>
        <v>DOCKET NUMBER PENDING ASSIGNMENT</v>
      </c>
      <c r="C370" s="19"/>
      <c r="D370" s="18"/>
    </row>
    <row r="371" spans="1:14" x14ac:dyDescent="0.25">
      <c r="B371" s="17" t="str">
        <f>B346</f>
        <v>S. MCMENAMIN</v>
      </c>
      <c r="C371" s="16"/>
    </row>
    <row r="372" spans="1:14" x14ac:dyDescent="0.25">
      <c r="B372" s="15" t="s">
        <v>218</v>
      </c>
      <c r="E372" s="11">
        <v>2018</v>
      </c>
    </row>
    <row r="374" spans="1:14" ht="45" x14ac:dyDescent="0.25">
      <c r="A374" s="14" t="s">
        <v>180</v>
      </c>
      <c r="B374" s="14" t="s">
        <v>24</v>
      </c>
      <c r="C374" s="14"/>
      <c r="D374" s="14" t="s">
        <v>182</v>
      </c>
      <c r="E374" s="14" t="s">
        <v>183</v>
      </c>
      <c r="F374" s="14" t="s">
        <v>184</v>
      </c>
      <c r="G374" s="14" t="s">
        <v>185</v>
      </c>
      <c r="H374" s="14" t="s">
        <v>186</v>
      </c>
      <c r="I374" s="14" t="s">
        <v>187</v>
      </c>
      <c r="J374" s="14" t="s">
        <v>188</v>
      </c>
      <c r="K374" s="14" t="s">
        <v>189</v>
      </c>
      <c r="L374" s="14" t="s">
        <v>190</v>
      </c>
      <c r="M374" s="14" t="s">
        <v>191</v>
      </c>
      <c r="N374" s="11" t="s">
        <v>219</v>
      </c>
    </row>
    <row r="376" spans="1:14" x14ac:dyDescent="0.25">
      <c r="A376" s="11">
        <v>1</v>
      </c>
      <c r="B376" s="13" t="s">
        <v>192</v>
      </c>
      <c r="D376" s="28">
        <f t="shared" ref="D376:M376" si="48">D248*1000/(D91*$N376)</f>
        <v>0.46969048511596062</v>
      </c>
      <c r="E376" s="28">
        <f t="shared" si="48"/>
        <v>0.68603450683512779</v>
      </c>
      <c r="F376" s="28">
        <f t="shared" si="48"/>
        <v>0.60235814646040697</v>
      </c>
      <c r="G376" s="28">
        <f t="shared" si="48"/>
        <v>0.6048436113010548</v>
      </c>
      <c r="H376" s="28">
        <f t="shared" si="48"/>
        <v>0.76248927679807377</v>
      </c>
      <c r="I376" s="28">
        <f t="shared" si="48"/>
        <v>0.63067948673155139</v>
      </c>
      <c r="J376" s="28">
        <f t="shared" si="48"/>
        <v>0.81916737414762153</v>
      </c>
      <c r="K376" s="28">
        <f t="shared" si="48"/>
        <v>0.86175932528781063</v>
      </c>
      <c r="L376" s="28">
        <f t="shared" si="48"/>
        <v>0.52755376344086136</v>
      </c>
      <c r="M376" s="28">
        <f t="shared" si="48"/>
        <v>0.52755376344086025</v>
      </c>
      <c r="N376" s="27">
        <v>744</v>
      </c>
    </row>
    <row r="377" spans="1:14" x14ac:dyDescent="0.25">
      <c r="A377" s="11">
        <f t="shared" ref="A377:A387" si="49">A376+1</f>
        <v>2</v>
      </c>
      <c r="B377" s="13" t="s">
        <v>193</v>
      </c>
      <c r="D377" s="28">
        <f t="shared" ref="D377:M377" si="50">D249*1000/(D92*$N377)</f>
        <v>0.49790188485436021</v>
      </c>
      <c r="E377" s="28">
        <f t="shared" si="50"/>
        <v>0.72585554084755177</v>
      </c>
      <c r="F377" s="28">
        <f t="shared" si="50"/>
        <v>0.6227689254093598</v>
      </c>
      <c r="G377" s="28">
        <f t="shared" si="50"/>
        <v>0.62930339076302677</v>
      </c>
      <c r="H377" s="28">
        <f t="shared" si="50"/>
        <v>0.71319359515570413</v>
      </c>
      <c r="I377" s="28">
        <f t="shared" si="50"/>
        <v>0.65162699817792979</v>
      </c>
      <c r="J377" s="28">
        <f t="shared" si="50"/>
        <v>0.80422179997925392</v>
      </c>
      <c r="K377" s="28">
        <f t="shared" si="50"/>
        <v>0.87621349144064065</v>
      </c>
      <c r="L377" s="28">
        <f t="shared" si="50"/>
        <v>0.50074404761904767</v>
      </c>
      <c r="M377" s="28">
        <f t="shared" si="50"/>
        <v>0.50074404761904756</v>
      </c>
      <c r="N377" s="27">
        <v>672</v>
      </c>
    </row>
    <row r="378" spans="1:14" x14ac:dyDescent="0.25">
      <c r="A378" s="11">
        <f t="shared" si="49"/>
        <v>3</v>
      </c>
      <c r="B378" s="13" t="s">
        <v>194</v>
      </c>
      <c r="D378" s="28">
        <f t="shared" ref="D378:M378" si="51">D250*1000/(D93*$N378)</f>
        <v>0.49569508205413237</v>
      </c>
      <c r="E378" s="28">
        <f t="shared" si="51"/>
        <v>0.74817715996439371</v>
      </c>
      <c r="F378" s="28">
        <f t="shared" si="51"/>
        <v>0.59330483536571776</v>
      </c>
      <c r="G378" s="28">
        <f t="shared" si="51"/>
        <v>0.64299953613013772</v>
      </c>
      <c r="H378" s="28">
        <f t="shared" si="51"/>
        <v>0.70045263945444447</v>
      </c>
      <c r="I378" s="28">
        <f t="shared" si="51"/>
        <v>0.7237440431369232</v>
      </c>
      <c r="J378" s="28">
        <f t="shared" si="51"/>
        <v>0.81479571993376343</v>
      </c>
      <c r="K378" s="28">
        <f t="shared" si="51"/>
        <v>0.89943257033679569</v>
      </c>
      <c r="L378" s="28">
        <f t="shared" si="51"/>
        <v>0.46370967741935476</v>
      </c>
      <c r="M378" s="28">
        <f t="shared" si="51"/>
        <v>0.46370967741935487</v>
      </c>
      <c r="N378" s="27">
        <v>744</v>
      </c>
    </row>
    <row r="379" spans="1:14" x14ac:dyDescent="0.25">
      <c r="A379" s="11">
        <f t="shared" si="49"/>
        <v>4</v>
      </c>
      <c r="B379" s="13" t="s">
        <v>195</v>
      </c>
      <c r="D379" s="28">
        <f t="shared" ref="D379:M379" si="52">D251*1000/(D94*$N379)</f>
        <v>0.50475269066721951</v>
      </c>
      <c r="E379" s="28">
        <f t="shared" si="52"/>
        <v>0.73797407205675691</v>
      </c>
      <c r="F379" s="28">
        <f t="shared" si="52"/>
        <v>0.61999093767523838</v>
      </c>
      <c r="G379" s="28">
        <f t="shared" si="52"/>
        <v>0.61774125369540767</v>
      </c>
      <c r="H379" s="28">
        <f t="shared" si="52"/>
        <v>0.69973435363352743</v>
      </c>
      <c r="I379" s="28">
        <f t="shared" si="52"/>
        <v>0.68127505073067562</v>
      </c>
      <c r="J379" s="28">
        <f t="shared" si="52"/>
        <v>0.7945914624560706</v>
      </c>
      <c r="K379" s="28">
        <f t="shared" si="52"/>
        <v>0.88779841336457521</v>
      </c>
      <c r="L379" s="28">
        <f t="shared" si="52"/>
        <v>0.42708333333333343</v>
      </c>
      <c r="M379" s="28">
        <f t="shared" si="52"/>
        <v>0.42708333333333331</v>
      </c>
      <c r="N379" s="27">
        <v>720</v>
      </c>
    </row>
    <row r="380" spans="1:14" x14ac:dyDescent="0.25">
      <c r="A380" s="11">
        <f t="shared" si="49"/>
        <v>5</v>
      </c>
      <c r="B380" s="13" t="s">
        <v>78</v>
      </c>
      <c r="D380" s="28">
        <f t="shared" ref="D380:M380" si="53">D252*1000/(D95*$N380)</f>
        <v>0.5239559037463799</v>
      </c>
      <c r="E380" s="28">
        <f t="shared" si="53"/>
        <v>0.7449550189037859</v>
      </c>
      <c r="F380" s="28">
        <f t="shared" si="53"/>
        <v>0.60650697102241669</v>
      </c>
      <c r="G380" s="28">
        <f t="shared" si="53"/>
        <v>0.63341086234648791</v>
      </c>
      <c r="H380" s="28">
        <f t="shared" si="53"/>
        <v>0.71556070828376139</v>
      </c>
      <c r="I380" s="28">
        <f t="shared" si="53"/>
        <v>0.71266912481061406</v>
      </c>
      <c r="J380" s="28">
        <f t="shared" si="53"/>
        <v>0.82078436418905398</v>
      </c>
      <c r="K380" s="28">
        <f t="shared" si="53"/>
        <v>0.92325356505535072</v>
      </c>
      <c r="L380" s="28">
        <f t="shared" si="53"/>
        <v>0.39415322580645162</v>
      </c>
      <c r="M380" s="28">
        <f t="shared" si="53"/>
        <v>0.39415322580645162</v>
      </c>
      <c r="N380" s="27">
        <v>744</v>
      </c>
    </row>
    <row r="381" spans="1:14" x14ac:dyDescent="0.25">
      <c r="A381" s="11">
        <f t="shared" si="49"/>
        <v>6</v>
      </c>
      <c r="B381" s="13" t="s">
        <v>196</v>
      </c>
      <c r="D381" s="28">
        <f t="shared" ref="D381:M381" si="54">D253*1000/(D96*$N381)</f>
        <v>0.60297556963750198</v>
      </c>
      <c r="E381" s="28">
        <f t="shared" si="54"/>
        <v>0.78286670242967571</v>
      </c>
      <c r="F381" s="28">
        <f t="shared" si="54"/>
        <v>0.59395198199207955</v>
      </c>
      <c r="G381" s="28">
        <f t="shared" si="54"/>
        <v>0.68362904108002076</v>
      </c>
      <c r="H381" s="28">
        <f t="shared" si="54"/>
        <v>0.75444846380702379</v>
      </c>
      <c r="I381" s="28">
        <f t="shared" si="54"/>
        <v>0.77122666824521513</v>
      </c>
      <c r="J381" s="28">
        <f t="shared" si="54"/>
        <v>0.84812873773268327</v>
      </c>
      <c r="K381" s="28">
        <f t="shared" si="54"/>
        <v>0.89420575692374538</v>
      </c>
      <c r="L381" s="28">
        <f t="shared" si="54"/>
        <v>0.37534722222222222</v>
      </c>
      <c r="M381" s="28">
        <f t="shared" si="54"/>
        <v>0.37534722222222217</v>
      </c>
      <c r="N381" s="27">
        <v>720</v>
      </c>
    </row>
    <row r="382" spans="1:14" x14ac:dyDescent="0.25">
      <c r="A382" s="11">
        <f t="shared" si="49"/>
        <v>7</v>
      </c>
      <c r="B382" s="13" t="s">
        <v>197</v>
      </c>
      <c r="D382" s="28">
        <f t="shared" ref="D382:M382" si="55">D254*1000/(D97*$N382)</f>
        <v>0.5957657010532218</v>
      </c>
      <c r="E382" s="28">
        <f t="shared" si="55"/>
        <v>0.77889945142177852</v>
      </c>
      <c r="F382" s="28">
        <f t="shared" si="55"/>
        <v>0.60780958616037761</v>
      </c>
      <c r="G382" s="28">
        <f t="shared" si="55"/>
        <v>0.68191236494606677</v>
      </c>
      <c r="H382" s="28">
        <f t="shared" si="55"/>
        <v>0.74676963959943832</v>
      </c>
      <c r="I382" s="28">
        <f t="shared" si="55"/>
        <v>0.76246934119005161</v>
      </c>
      <c r="J382" s="28">
        <f t="shared" si="55"/>
        <v>0.82529962083116548</v>
      </c>
      <c r="K382" s="28">
        <f t="shared" si="55"/>
        <v>0.86352099845129393</v>
      </c>
      <c r="L382" s="28">
        <f t="shared" si="55"/>
        <v>0.38642473118279569</v>
      </c>
      <c r="M382" s="28">
        <f t="shared" si="55"/>
        <v>0.38642473118279574</v>
      </c>
      <c r="N382" s="27">
        <v>744</v>
      </c>
    </row>
    <row r="383" spans="1:14" x14ac:dyDescent="0.25">
      <c r="A383" s="11">
        <f t="shared" si="49"/>
        <v>8</v>
      </c>
      <c r="B383" s="13" t="s">
        <v>198</v>
      </c>
      <c r="D383" s="28">
        <f t="shared" ref="D383:M383" si="56">D255*1000/(D98*$N383)</f>
        <v>0.59278022806416264</v>
      </c>
      <c r="E383" s="28">
        <f t="shared" si="56"/>
        <v>0.76808223322380587</v>
      </c>
      <c r="F383" s="28">
        <f t="shared" si="56"/>
        <v>0.62458985610373186</v>
      </c>
      <c r="G383" s="28">
        <f t="shared" si="56"/>
        <v>0.67839636329632003</v>
      </c>
      <c r="H383" s="28">
        <f t="shared" si="56"/>
        <v>0.74225591952320058</v>
      </c>
      <c r="I383" s="28">
        <f t="shared" si="56"/>
        <v>0.77523087403756863</v>
      </c>
      <c r="J383" s="28">
        <f t="shared" si="56"/>
        <v>0.82109093231584696</v>
      </c>
      <c r="K383" s="28">
        <f t="shared" si="56"/>
        <v>0.89094365896451821</v>
      </c>
      <c r="L383" s="28">
        <f t="shared" si="56"/>
        <v>0.41767473118279569</v>
      </c>
      <c r="M383" s="28">
        <f t="shared" si="56"/>
        <v>0.41767473118279569</v>
      </c>
      <c r="N383" s="27">
        <v>744</v>
      </c>
    </row>
    <row r="384" spans="1:14" x14ac:dyDescent="0.25">
      <c r="A384" s="11">
        <f t="shared" si="49"/>
        <v>9</v>
      </c>
      <c r="B384" s="13" t="s">
        <v>199</v>
      </c>
      <c r="D384" s="28">
        <f t="shared" ref="D384:M384" si="57">D256*1000/(D99*$N384)</f>
        <v>0.52207476712836476</v>
      </c>
      <c r="E384" s="28">
        <f t="shared" si="57"/>
        <v>0.60508342622419387</v>
      </c>
      <c r="F384" s="28">
        <f t="shared" si="57"/>
        <v>0.62250842847687593</v>
      </c>
      <c r="G384" s="28">
        <f t="shared" si="57"/>
        <v>0.62554811095480722</v>
      </c>
      <c r="H384" s="28">
        <f t="shared" si="57"/>
        <v>0.7096519584591604</v>
      </c>
      <c r="I384" s="28">
        <f t="shared" si="57"/>
        <v>0.7241722097663309</v>
      </c>
      <c r="J384" s="28">
        <f t="shared" si="57"/>
        <v>0.79689892090061065</v>
      </c>
      <c r="K384" s="28">
        <f t="shared" si="57"/>
        <v>0.88519832696883793</v>
      </c>
      <c r="L384" s="28">
        <f t="shared" si="57"/>
        <v>0.45381944444444439</v>
      </c>
      <c r="M384" s="28">
        <f t="shared" si="57"/>
        <v>0.45381944444444444</v>
      </c>
      <c r="N384" s="27">
        <v>720</v>
      </c>
    </row>
    <row r="385" spans="1:14" x14ac:dyDescent="0.25">
      <c r="A385" s="11">
        <f t="shared" si="49"/>
        <v>10</v>
      </c>
      <c r="B385" s="13" t="s">
        <v>200</v>
      </c>
      <c r="D385" s="28">
        <f t="shared" ref="D385:M385" si="58">D257*1000/(D100*$N385)</f>
        <v>0.4303890916982176</v>
      </c>
      <c r="E385" s="28">
        <f t="shared" si="58"/>
        <v>0.73398878732211248</v>
      </c>
      <c r="F385" s="28">
        <f t="shared" si="58"/>
        <v>0.63758672733825916</v>
      </c>
      <c r="G385" s="28">
        <f t="shared" si="58"/>
        <v>0.59025265063504473</v>
      </c>
      <c r="H385" s="28">
        <f t="shared" si="58"/>
        <v>0.68859302062104299</v>
      </c>
      <c r="I385" s="28">
        <f t="shared" si="58"/>
        <v>0.70724774735991425</v>
      </c>
      <c r="J385" s="28">
        <f t="shared" si="58"/>
        <v>0.77926548266663587</v>
      </c>
      <c r="K385" s="28">
        <f t="shared" si="58"/>
        <v>0.89794827983266756</v>
      </c>
      <c r="L385" s="28">
        <f t="shared" si="58"/>
        <v>0.490255376344086</v>
      </c>
      <c r="M385" s="28">
        <f t="shared" si="58"/>
        <v>0.490255376344086</v>
      </c>
      <c r="N385" s="27">
        <v>744</v>
      </c>
    </row>
    <row r="386" spans="1:14" x14ac:dyDescent="0.25">
      <c r="A386" s="11">
        <f t="shared" si="49"/>
        <v>11</v>
      </c>
      <c r="B386" s="13" t="s">
        <v>201</v>
      </c>
      <c r="D386" s="28">
        <f t="shared" ref="D386:M386" si="59">D258*1000/(D101*$N386)</f>
        <v>0.49919827147125179</v>
      </c>
      <c r="E386" s="28">
        <f t="shared" si="59"/>
        <v>0.69957838939373518</v>
      </c>
      <c r="F386" s="28">
        <f t="shared" si="59"/>
        <v>0.5934734415181343</v>
      </c>
      <c r="G386" s="28">
        <f t="shared" si="59"/>
        <v>0.56224995468035532</v>
      </c>
      <c r="H386" s="28">
        <f t="shared" si="59"/>
        <v>0.6327935638962221</v>
      </c>
      <c r="I386" s="28">
        <f t="shared" si="59"/>
        <v>0.65852784777183149</v>
      </c>
      <c r="J386" s="28">
        <f t="shared" si="59"/>
        <v>0.73854118082621134</v>
      </c>
      <c r="K386" s="28">
        <f t="shared" si="59"/>
        <v>0.90159268386871261</v>
      </c>
      <c r="L386" s="28">
        <f t="shared" si="59"/>
        <v>0.52187499999999987</v>
      </c>
      <c r="M386" s="28">
        <f t="shared" si="59"/>
        <v>0.52187499999999998</v>
      </c>
      <c r="N386" s="27">
        <v>720</v>
      </c>
    </row>
    <row r="387" spans="1:14" x14ac:dyDescent="0.25">
      <c r="A387" s="11">
        <f t="shared" si="49"/>
        <v>12</v>
      </c>
      <c r="B387" s="13" t="s">
        <v>202</v>
      </c>
      <c r="D387" s="28">
        <f t="shared" ref="D387:M387" si="60">D259*1000/(D102*$N387)</f>
        <v>0.59571245845652521</v>
      </c>
      <c r="E387" s="28">
        <f t="shared" si="60"/>
        <v>0.74937454881408372</v>
      </c>
      <c r="F387" s="28">
        <f t="shared" si="60"/>
        <v>0.58424004984361977</v>
      </c>
      <c r="G387" s="28">
        <f t="shared" si="60"/>
        <v>0.67118799821618802</v>
      </c>
      <c r="H387" s="28">
        <f t="shared" si="60"/>
        <v>0.71424103169421482</v>
      </c>
      <c r="I387" s="28">
        <f t="shared" si="60"/>
        <v>0.71722884468510706</v>
      </c>
      <c r="J387" s="28">
        <f t="shared" si="60"/>
        <v>0.78039057294699943</v>
      </c>
      <c r="K387" s="28">
        <f t="shared" si="60"/>
        <v>0.87148100476360768</v>
      </c>
      <c r="L387" s="28">
        <f t="shared" si="60"/>
        <v>0.53595430107526887</v>
      </c>
      <c r="M387" s="28">
        <f t="shared" si="60"/>
        <v>0.53595430107526876</v>
      </c>
      <c r="N387" s="27">
        <v>744</v>
      </c>
    </row>
    <row r="388" spans="1:14" x14ac:dyDescent="0.25">
      <c r="B388" s="26"/>
    </row>
    <row r="389" spans="1:14" x14ac:dyDescent="0.25">
      <c r="A389" s="11" t="s">
        <v>220</v>
      </c>
    </row>
    <row r="392" spans="1:14" x14ac:dyDescent="0.25">
      <c r="B392" s="25" t="s">
        <v>173</v>
      </c>
      <c r="C392" s="19"/>
      <c r="D392" s="18"/>
      <c r="I392" s="24"/>
      <c r="J392" s="23"/>
    </row>
    <row r="393" spans="1:14" x14ac:dyDescent="0.25">
      <c r="B393" s="20" t="s">
        <v>174</v>
      </c>
      <c r="C393" s="19"/>
      <c r="D393" s="18"/>
    </row>
    <row r="394" spans="1:14" x14ac:dyDescent="0.25">
      <c r="B394" s="20" t="s">
        <v>175</v>
      </c>
      <c r="C394" s="22"/>
      <c r="D394" s="21"/>
    </row>
    <row r="395" spans="1:14" x14ac:dyDescent="0.25">
      <c r="B395" s="20" t="str">
        <f>+$B$6</f>
        <v>TEST YEAR ENDED 12/31/2018</v>
      </c>
      <c r="C395" s="19"/>
      <c r="D395" s="18"/>
    </row>
    <row r="396" spans="1:14" x14ac:dyDescent="0.25">
      <c r="B396" s="20" t="str">
        <f>+$B$7</f>
        <v>DOCKET NUMBER PENDING ASSIGNMENT</v>
      </c>
      <c r="C396" s="19"/>
      <c r="D396" s="18"/>
    </row>
    <row r="397" spans="1:14" x14ac:dyDescent="0.25">
      <c r="B397" s="17" t="str">
        <f>B371</f>
        <v>S. MCMENAMIN</v>
      </c>
      <c r="C397" s="16"/>
    </row>
    <row r="398" spans="1:14" x14ac:dyDescent="0.25">
      <c r="B398" s="15" t="s">
        <v>218</v>
      </c>
      <c r="E398" s="11">
        <v>2017</v>
      </c>
    </row>
    <row r="400" spans="1:14" ht="33.75" x14ac:dyDescent="0.25">
      <c r="A400" s="14" t="s">
        <v>180</v>
      </c>
      <c r="B400" s="14" t="s">
        <v>24</v>
      </c>
      <c r="C400" s="14"/>
      <c r="D400" s="14" t="s">
        <v>182</v>
      </c>
      <c r="E400" s="14" t="s">
        <v>215</v>
      </c>
      <c r="F400" s="14" t="s">
        <v>216</v>
      </c>
      <c r="G400" s="14" t="s">
        <v>217</v>
      </c>
      <c r="H400" s="14" t="s">
        <v>189</v>
      </c>
      <c r="I400" s="14" t="s">
        <v>190</v>
      </c>
      <c r="J400" s="14" t="s">
        <v>191</v>
      </c>
    </row>
    <row r="402" spans="1:10" x14ac:dyDescent="0.25">
      <c r="A402" s="11">
        <v>1</v>
      </c>
      <c r="B402" s="13" t="s">
        <v>192</v>
      </c>
      <c r="D402" s="12">
        <v>0.44379999999999997</v>
      </c>
      <c r="E402" s="12">
        <v>0.67479999999999996</v>
      </c>
      <c r="F402" s="12">
        <v>0.70179999999999998</v>
      </c>
      <c r="G402" s="12">
        <v>0.78690000000000004</v>
      </c>
      <c r="H402" s="12">
        <v>0.89680000000000004</v>
      </c>
      <c r="I402" s="12">
        <v>0.5272</v>
      </c>
      <c r="J402" s="12">
        <v>0.52739999999999998</v>
      </c>
    </row>
    <row r="403" spans="1:10" x14ac:dyDescent="0.25">
      <c r="A403" s="11">
        <f t="shared" ref="A403:A413" si="61">A402+1</f>
        <v>2</v>
      </c>
      <c r="B403" s="13" t="s">
        <v>193</v>
      </c>
      <c r="D403" s="12">
        <v>0.43009999999999998</v>
      </c>
      <c r="E403" s="12">
        <v>0.66779999999999995</v>
      </c>
      <c r="F403" s="12">
        <v>0.59140000000000004</v>
      </c>
      <c r="G403" s="12">
        <v>0.69640000000000002</v>
      </c>
      <c r="H403" s="12">
        <v>0.81320000000000003</v>
      </c>
      <c r="I403" s="12">
        <v>0.4526</v>
      </c>
      <c r="J403" s="12">
        <v>0.45229999999999998</v>
      </c>
    </row>
    <row r="404" spans="1:10" x14ac:dyDescent="0.25">
      <c r="A404" s="11">
        <f t="shared" si="61"/>
        <v>3</v>
      </c>
      <c r="B404" s="13" t="s">
        <v>194</v>
      </c>
      <c r="D404" s="12">
        <v>0.53500000000000003</v>
      </c>
      <c r="E404" s="12">
        <v>0.81679999999999997</v>
      </c>
      <c r="F404" s="12">
        <v>0.72209999999999996</v>
      </c>
      <c r="G404" s="12">
        <v>0.88009999999999999</v>
      </c>
      <c r="H404" s="12">
        <v>0.96379999999999999</v>
      </c>
      <c r="I404" s="12">
        <v>0.51349999999999996</v>
      </c>
      <c r="J404" s="12">
        <v>0.51329999999999998</v>
      </c>
    </row>
    <row r="405" spans="1:10" x14ac:dyDescent="0.25">
      <c r="A405" s="11">
        <f t="shared" si="61"/>
        <v>4</v>
      </c>
      <c r="B405" s="13" t="s">
        <v>195</v>
      </c>
      <c r="D405" s="12">
        <v>0.4531</v>
      </c>
      <c r="E405" s="12">
        <v>0.69830000000000003</v>
      </c>
      <c r="F405" s="12">
        <v>0.61140000000000005</v>
      </c>
      <c r="G405" s="12">
        <v>0.72729999999999995</v>
      </c>
      <c r="H405" s="12">
        <v>0.77029999999999998</v>
      </c>
      <c r="I405" s="12">
        <v>0.41320000000000001</v>
      </c>
      <c r="J405" s="12">
        <v>0.4133</v>
      </c>
    </row>
    <row r="406" spans="1:10" x14ac:dyDescent="0.25">
      <c r="A406" s="11">
        <f t="shared" si="61"/>
        <v>5</v>
      </c>
      <c r="B406" s="13" t="s">
        <v>78</v>
      </c>
      <c r="D406" s="12">
        <v>0.50760000000000005</v>
      </c>
      <c r="E406" s="12">
        <v>0.7661</v>
      </c>
      <c r="F406" s="12">
        <v>0.68940000000000001</v>
      </c>
      <c r="G406" s="12">
        <v>0.82199999999999995</v>
      </c>
      <c r="H406" s="12">
        <v>0.85960000000000003</v>
      </c>
      <c r="I406" s="12">
        <v>0.40760000000000002</v>
      </c>
      <c r="J406" s="12">
        <v>0.40720000000000001</v>
      </c>
    </row>
    <row r="407" spans="1:10" x14ac:dyDescent="0.25">
      <c r="A407" s="11">
        <f t="shared" si="61"/>
        <v>6</v>
      </c>
      <c r="B407" s="13" t="s">
        <v>196</v>
      </c>
      <c r="D407" s="12">
        <v>0.5625</v>
      </c>
      <c r="E407" s="12">
        <v>0.73670000000000002</v>
      </c>
      <c r="F407" s="12">
        <v>0.66979999999999995</v>
      </c>
      <c r="G407" s="12">
        <v>0.79310000000000003</v>
      </c>
      <c r="H407" s="12">
        <v>0.86780000000000002</v>
      </c>
      <c r="I407" s="12">
        <v>0.36349999999999999</v>
      </c>
      <c r="J407" s="12">
        <v>0.36320000000000002</v>
      </c>
    </row>
    <row r="408" spans="1:10" x14ac:dyDescent="0.25">
      <c r="A408" s="11">
        <f t="shared" si="61"/>
        <v>7</v>
      </c>
      <c r="B408" s="13" t="s">
        <v>197</v>
      </c>
      <c r="D408" s="12">
        <v>0.61599999999999999</v>
      </c>
      <c r="E408" s="12">
        <v>0.79269999999999996</v>
      </c>
      <c r="F408" s="12">
        <v>0.73140000000000005</v>
      </c>
      <c r="G408" s="12">
        <v>0.84019999999999995</v>
      </c>
      <c r="H408" s="12">
        <v>0.95740000000000003</v>
      </c>
      <c r="I408" s="12">
        <v>0.39929999999999999</v>
      </c>
      <c r="J408" s="12">
        <v>0.39929999999999999</v>
      </c>
    </row>
    <row r="409" spans="1:10" x14ac:dyDescent="0.25">
      <c r="A409" s="11">
        <f t="shared" si="61"/>
        <v>8</v>
      </c>
      <c r="B409" s="13" t="s">
        <v>198</v>
      </c>
      <c r="D409" s="12">
        <v>0.57150000000000001</v>
      </c>
      <c r="E409" s="12">
        <v>0.74770000000000003</v>
      </c>
      <c r="F409" s="12">
        <v>0.65969999999999995</v>
      </c>
      <c r="G409" s="12">
        <v>0.75939999999999996</v>
      </c>
      <c r="H409" s="12">
        <v>0.85450000000000004</v>
      </c>
      <c r="I409" s="12">
        <v>0.41760000000000003</v>
      </c>
      <c r="J409" s="12">
        <v>0.4178</v>
      </c>
    </row>
    <row r="410" spans="1:10" x14ac:dyDescent="0.25">
      <c r="A410" s="11">
        <f t="shared" si="61"/>
        <v>9</v>
      </c>
      <c r="B410" s="13" t="s">
        <v>199</v>
      </c>
      <c r="D410" s="12">
        <v>0.53559999999999997</v>
      </c>
      <c r="E410" s="12">
        <v>0.73909999999999998</v>
      </c>
      <c r="F410" s="12">
        <v>0.65049999999999997</v>
      </c>
      <c r="G410" s="12">
        <v>0.76139999999999997</v>
      </c>
      <c r="H410" s="12">
        <v>0.80600000000000005</v>
      </c>
      <c r="I410" s="12">
        <v>0.4395</v>
      </c>
      <c r="J410" s="12">
        <v>0.43919999999999998</v>
      </c>
    </row>
    <row r="411" spans="1:10" x14ac:dyDescent="0.25">
      <c r="A411" s="11">
        <f t="shared" si="61"/>
        <v>10</v>
      </c>
      <c r="B411" s="13" t="s">
        <v>200</v>
      </c>
      <c r="D411" s="12">
        <v>0.45090000000000002</v>
      </c>
      <c r="E411" s="12">
        <v>0.77139999999999997</v>
      </c>
      <c r="F411" s="12">
        <v>0.65480000000000005</v>
      </c>
      <c r="G411" s="12">
        <v>0.78859999999999997</v>
      </c>
      <c r="H411" s="12">
        <v>0.93830000000000002</v>
      </c>
      <c r="I411" s="12">
        <v>0.50609999999999999</v>
      </c>
      <c r="J411" s="12">
        <v>0.50660000000000005</v>
      </c>
    </row>
    <row r="412" spans="1:10" x14ac:dyDescent="0.25">
      <c r="A412" s="11">
        <f t="shared" si="61"/>
        <v>11</v>
      </c>
      <c r="B412" s="13" t="s">
        <v>201</v>
      </c>
      <c r="D412" s="12">
        <v>0.4279</v>
      </c>
      <c r="E412" s="12">
        <v>0.65890000000000004</v>
      </c>
      <c r="F412" s="12">
        <v>0.60189999999999999</v>
      </c>
      <c r="G412" s="12">
        <v>0.7238</v>
      </c>
      <c r="H412" s="12">
        <v>0.85880000000000001</v>
      </c>
      <c r="I412" s="12">
        <v>0.50349999999999995</v>
      </c>
      <c r="J412" s="12">
        <v>0.50370000000000004</v>
      </c>
    </row>
    <row r="413" spans="1:10" x14ac:dyDescent="0.25">
      <c r="A413" s="11">
        <f t="shared" si="61"/>
        <v>12</v>
      </c>
      <c r="B413" s="13" t="s">
        <v>202</v>
      </c>
      <c r="D413" s="12">
        <v>0.60570000000000002</v>
      </c>
      <c r="E413" s="12">
        <v>0.74770000000000003</v>
      </c>
      <c r="F413" s="12">
        <v>0.70150000000000001</v>
      </c>
      <c r="G413" s="12">
        <v>0.79090000000000005</v>
      </c>
      <c r="H413" s="12">
        <v>0.90390000000000004</v>
      </c>
      <c r="I413" s="12">
        <v>0.55400000000000005</v>
      </c>
      <c r="J413" s="12">
        <v>0.55389999999999995</v>
      </c>
    </row>
    <row r="414" spans="1:10" x14ac:dyDescent="0.25">
      <c r="B414" s="26"/>
    </row>
    <row r="415" spans="1:10" x14ac:dyDescent="0.25">
      <c r="A415" s="11" t="s">
        <v>221</v>
      </c>
      <c r="B415" s="13"/>
    </row>
    <row r="417" spans="1:10" x14ac:dyDescent="0.25">
      <c r="B417" s="25" t="s">
        <v>173</v>
      </c>
      <c r="C417" s="19"/>
      <c r="D417" s="18"/>
      <c r="G417" s="24"/>
    </row>
    <row r="418" spans="1:10" x14ac:dyDescent="0.25">
      <c r="B418" s="20" t="s">
        <v>174</v>
      </c>
      <c r="C418" s="19"/>
      <c r="D418" s="18"/>
      <c r="J418" s="23"/>
    </row>
    <row r="419" spans="1:10" x14ac:dyDescent="0.25">
      <c r="B419" s="20" t="s">
        <v>175</v>
      </c>
      <c r="C419" s="22"/>
      <c r="D419" s="21"/>
    </row>
    <row r="420" spans="1:10" x14ac:dyDescent="0.25">
      <c r="B420" s="20" t="str">
        <f>+$B$6</f>
        <v>TEST YEAR ENDED 12/31/2018</v>
      </c>
      <c r="C420" s="19"/>
      <c r="D420" s="18"/>
    </row>
    <row r="421" spans="1:10" x14ac:dyDescent="0.25">
      <c r="B421" s="20" t="str">
        <f>+$B$7</f>
        <v>DOCKET NUMBER PENDING ASSIGNMENT</v>
      </c>
      <c r="C421" s="19"/>
      <c r="D421" s="18"/>
    </row>
    <row r="422" spans="1:10" x14ac:dyDescent="0.25">
      <c r="B422" s="17" t="str">
        <f>B397</f>
        <v>S. MCMENAMIN</v>
      </c>
      <c r="C422" s="16"/>
    </row>
    <row r="423" spans="1:10" x14ac:dyDescent="0.25">
      <c r="B423" s="15" t="s">
        <v>218</v>
      </c>
      <c r="E423" s="11">
        <v>2016</v>
      </c>
    </row>
    <row r="425" spans="1:10" ht="33.75" x14ac:dyDescent="0.25">
      <c r="A425" s="14" t="s">
        <v>180</v>
      </c>
      <c r="B425" s="14" t="s">
        <v>24</v>
      </c>
      <c r="C425" s="14"/>
      <c r="D425" s="14" t="s">
        <v>182</v>
      </c>
      <c r="E425" s="14" t="s">
        <v>215</v>
      </c>
      <c r="F425" s="14" t="s">
        <v>216</v>
      </c>
      <c r="G425" s="14" t="s">
        <v>217</v>
      </c>
      <c r="H425" s="14" t="s">
        <v>189</v>
      </c>
      <c r="I425" s="14" t="s">
        <v>190</v>
      </c>
      <c r="J425" s="14" t="s">
        <v>191</v>
      </c>
    </row>
    <row r="427" spans="1:10" x14ac:dyDescent="0.25">
      <c r="A427" s="11">
        <v>1</v>
      </c>
      <c r="B427" s="13" t="s">
        <v>192</v>
      </c>
      <c r="D427" s="12">
        <v>0.64839999999999998</v>
      </c>
      <c r="E427" s="12">
        <v>0.74790000000000001</v>
      </c>
      <c r="F427" s="12">
        <v>0.72460000000000002</v>
      </c>
      <c r="G427" s="12">
        <v>0.79710000000000003</v>
      </c>
      <c r="H427" s="12">
        <v>0.86529999999999996</v>
      </c>
      <c r="I427" s="12">
        <v>0.52749999999999997</v>
      </c>
      <c r="J427" s="12">
        <v>0.52769999999999995</v>
      </c>
    </row>
    <row r="428" spans="1:10" x14ac:dyDescent="0.25">
      <c r="A428" s="11">
        <f t="shared" ref="A428:A438" si="62">A427+1</f>
        <v>2</v>
      </c>
      <c r="B428" s="13" t="s">
        <v>193</v>
      </c>
      <c r="D428" s="12">
        <v>0.54990000000000006</v>
      </c>
      <c r="E428" s="12">
        <v>0.69420000000000004</v>
      </c>
      <c r="F428" s="12">
        <v>0.66539999999999999</v>
      </c>
      <c r="G428" s="12">
        <v>0.73799999999999999</v>
      </c>
      <c r="H428" s="12">
        <v>0.83050000000000002</v>
      </c>
      <c r="I428" s="12">
        <v>0.46789999999999998</v>
      </c>
      <c r="J428" s="12">
        <v>0.46810000000000002</v>
      </c>
    </row>
    <row r="429" spans="1:10" x14ac:dyDescent="0.25">
      <c r="A429" s="11">
        <f t="shared" si="62"/>
        <v>3</v>
      </c>
      <c r="B429" s="13" t="s">
        <v>194</v>
      </c>
      <c r="D429" s="12">
        <v>0.4824</v>
      </c>
      <c r="E429" s="12">
        <v>0.76339999999999997</v>
      </c>
      <c r="F429" s="12">
        <v>0.69130000000000003</v>
      </c>
      <c r="G429" s="12">
        <v>0.79179999999999995</v>
      </c>
      <c r="H429" s="12">
        <v>0.95920000000000005</v>
      </c>
      <c r="I429" s="12">
        <v>0.49540000000000001</v>
      </c>
      <c r="J429" s="12">
        <v>0.49559999999999998</v>
      </c>
    </row>
    <row r="430" spans="1:10" x14ac:dyDescent="0.25">
      <c r="A430" s="11">
        <f t="shared" si="62"/>
        <v>4</v>
      </c>
      <c r="B430" s="13" t="s">
        <v>195</v>
      </c>
      <c r="D430" s="12">
        <v>0.4259</v>
      </c>
      <c r="E430" s="12">
        <v>0.70850000000000002</v>
      </c>
      <c r="F430" s="12">
        <v>0.61250000000000004</v>
      </c>
      <c r="G430" s="12">
        <v>0.72250000000000003</v>
      </c>
      <c r="H430" s="12">
        <v>0.82750000000000001</v>
      </c>
      <c r="I430" s="12">
        <v>0.41320000000000001</v>
      </c>
      <c r="J430" s="12">
        <v>0.41339999999999999</v>
      </c>
    </row>
    <row r="431" spans="1:10" x14ac:dyDescent="0.25">
      <c r="A431" s="11">
        <f t="shared" si="62"/>
        <v>5</v>
      </c>
      <c r="B431" s="13" t="s">
        <v>78</v>
      </c>
      <c r="D431" s="12">
        <v>0.53769999999999996</v>
      </c>
      <c r="E431" s="12">
        <v>0.74839999999999995</v>
      </c>
      <c r="F431" s="12">
        <v>0.6583</v>
      </c>
      <c r="G431" s="12">
        <v>0.78039999999999998</v>
      </c>
      <c r="H431" s="12">
        <v>0.93479999999999996</v>
      </c>
      <c r="I431" s="12">
        <v>0.40710000000000002</v>
      </c>
      <c r="J431" s="12">
        <v>0.40720000000000001</v>
      </c>
    </row>
    <row r="432" spans="1:10" x14ac:dyDescent="0.25">
      <c r="A432" s="11">
        <f t="shared" si="62"/>
        <v>6</v>
      </c>
      <c r="B432" s="13" t="s">
        <v>196</v>
      </c>
      <c r="D432" s="12">
        <v>0.54910000000000003</v>
      </c>
      <c r="E432" s="12">
        <v>0.73219999999999996</v>
      </c>
      <c r="F432" s="12">
        <v>0.66739999999999999</v>
      </c>
      <c r="G432" s="12">
        <v>0.77669999999999995</v>
      </c>
      <c r="H432" s="12">
        <v>0.87729999999999997</v>
      </c>
      <c r="I432" s="12">
        <v>0.36370000000000002</v>
      </c>
      <c r="J432" s="12">
        <v>0.36330000000000001</v>
      </c>
    </row>
    <row r="433" spans="1:10" x14ac:dyDescent="0.25">
      <c r="A433" s="11">
        <f t="shared" si="62"/>
        <v>7</v>
      </c>
      <c r="B433" s="13" t="s">
        <v>197</v>
      </c>
      <c r="D433" s="12">
        <v>0.65910000000000002</v>
      </c>
      <c r="E433" s="12">
        <v>0.80779999999999996</v>
      </c>
      <c r="F433" s="12">
        <v>0.73119999999999996</v>
      </c>
      <c r="G433" s="12">
        <v>0.83579999999999999</v>
      </c>
      <c r="H433" s="12">
        <v>0.90920000000000001</v>
      </c>
      <c r="I433" s="12">
        <v>0.39929999999999999</v>
      </c>
      <c r="J433" s="12">
        <v>0.39929999999999999</v>
      </c>
    </row>
    <row r="434" spans="1:10" x14ac:dyDescent="0.25">
      <c r="A434" s="11">
        <f t="shared" si="62"/>
        <v>8</v>
      </c>
      <c r="B434" s="13" t="s">
        <v>198</v>
      </c>
      <c r="D434" s="12">
        <v>0.56179999999999997</v>
      </c>
      <c r="E434" s="12">
        <v>0.75549999999999995</v>
      </c>
      <c r="F434" s="12">
        <v>0.6865</v>
      </c>
      <c r="G434" s="12">
        <v>0.79920000000000002</v>
      </c>
      <c r="H434" s="12">
        <v>0.88990000000000002</v>
      </c>
      <c r="I434" s="12">
        <v>0.41789999999999999</v>
      </c>
      <c r="J434" s="12">
        <v>0.41760000000000003</v>
      </c>
    </row>
    <row r="435" spans="1:10" x14ac:dyDescent="0.25">
      <c r="A435" s="11">
        <f t="shared" si="62"/>
        <v>9</v>
      </c>
      <c r="B435" s="13" t="s">
        <v>199</v>
      </c>
      <c r="D435" s="12">
        <v>0.52569999999999995</v>
      </c>
      <c r="E435" s="12">
        <v>0.74299999999999999</v>
      </c>
      <c r="F435" s="12">
        <v>0.64870000000000005</v>
      </c>
      <c r="G435" s="12">
        <v>0.76419999999999999</v>
      </c>
      <c r="H435" s="12">
        <v>0.84230000000000005</v>
      </c>
      <c r="I435" s="12">
        <v>0.43940000000000001</v>
      </c>
      <c r="J435" s="12">
        <v>0.43919999999999998</v>
      </c>
    </row>
    <row r="436" spans="1:10" x14ac:dyDescent="0.25">
      <c r="A436" s="11">
        <f t="shared" si="62"/>
        <v>10</v>
      </c>
      <c r="B436" s="13" t="s">
        <v>200</v>
      </c>
      <c r="D436" s="12">
        <v>0.51559999999999995</v>
      </c>
      <c r="E436" s="12">
        <v>0.76759999999999995</v>
      </c>
      <c r="F436" s="12">
        <v>0.66779999999999995</v>
      </c>
      <c r="G436" s="12">
        <v>0.7782</v>
      </c>
      <c r="H436" s="12">
        <v>0.9425</v>
      </c>
      <c r="I436" s="12">
        <v>0.50719999999999998</v>
      </c>
      <c r="J436" s="12">
        <v>0.50660000000000005</v>
      </c>
    </row>
    <row r="437" spans="1:10" x14ac:dyDescent="0.25">
      <c r="A437" s="11">
        <f t="shared" si="62"/>
        <v>11</v>
      </c>
      <c r="B437" s="13" t="s">
        <v>201</v>
      </c>
      <c r="D437" s="12">
        <v>0.48330000000000001</v>
      </c>
      <c r="E437" s="12">
        <v>0.70189999999999997</v>
      </c>
      <c r="F437" s="12">
        <v>0.59560000000000002</v>
      </c>
      <c r="G437" s="12">
        <v>0.71530000000000005</v>
      </c>
      <c r="H437" s="12">
        <v>0.86929999999999996</v>
      </c>
      <c r="I437" s="12">
        <v>0.50380000000000003</v>
      </c>
      <c r="J437" s="12">
        <v>0.50380000000000003</v>
      </c>
    </row>
    <row r="438" spans="1:10" x14ac:dyDescent="0.25">
      <c r="A438" s="11">
        <f t="shared" si="62"/>
        <v>12</v>
      </c>
      <c r="B438" s="13" t="s">
        <v>202</v>
      </c>
      <c r="D438" s="12">
        <v>0.55110000000000003</v>
      </c>
      <c r="E438" s="12">
        <v>0.74260000000000004</v>
      </c>
      <c r="F438" s="12">
        <v>0.72629999999999995</v>
      </c>
      <c r="G438" s="12">
        <v>0.81930000000000003</v>
      </c>
      <c r="H438" s="12">
        <v>0.91610000000000003</v>
      </c>
      <c r="I438" s="12">
        <v>0.55359999999999998</v>
      </c>
      <c r="J438" s="12">
        <v>0.55389999999999995</v>
      </c>
    </row>
    <row r="440" spans="1:10" x14ac:dyDescent="0.25">
      <c r="A440" s="11" t="s">
        <v>221</v>
      </c>
    </row>
    <row r="442" spans="1:10" x14ac:dyDescent="0.25">
      <c r="B442" s="25" t="s">
        <v>173</v>
      </c>
      <c r="C442" s="19"/>
      <c r="D442" s="18"/>
      <c r="G442" s="24"/>
    </row>
    <row r="443" spans="1:10" x14ac:dyDescent="0.25">
      <c r="B443" s="20" t="s">
        <v>174</v>
      </c>
      <c r="C443" s="19"/>
      <c r="D443" s="18"/>
      <c r="J443" s="23"/>
    </row>
    <row r="444" spans="1:10" x14ac:dyDescent="0.25">
      <c r="B444" s="20" t="s">
        <v>175</v>
      </c>
      <c r="C444" s="22"/>
      <c r="D444" s="21"/>
    </row>
    <row r="445" spans="1:10" x14ac:dyDescent="0.25">
      <c r="B445" s="20" t="str">
        <f>+$B$6</f>
        <v>TEST YEAR ENDED 12/31/2018</v>
      </c>
      <c r="C445" s="19"/>
      <c r="D445" s="18"/>
    </row>
    <row r="446" spans="1:10" x14ac:dyDescent="0.25">
      <c r="B446" s="20" t="str">
        <f>+$B$7</f>
        <v>DOCKET NUMBER PENDING ASSIGNMENT</v>
      </c>
      <c r="C446" s="19"/>
      <c r="D446" s="18"/>
    </row>
    <row r="447" spans="1:10" x14ac:dyDescent="0.25">
      <c r="B447" s="17" t="str">
        <f>B422</f>
        <v>S. MCMENAMIN</v>
      </c>
      <c r="C447" s="16"/>
    </row>
    <row r="448" spans="1:10" x14ac:dyDescent="0.25">
      <c r="B448" s="15" t="s">
        <v>218</v>
      </c>
      <c r="E448" s="11">
        <v>2015</v>
      </c>
    </row>
    <row r="450" spans="1:10" ht="33.75" x14ac:dyDescent="0.25">
      <c r="A450" s="14" t="s">
        <v>180</v>
      </c>
      <c r="B450" s="14" t="s">
        <v>24</v>
      </c>
      <c r="C450" s="14"/>
      <c r="D450" s="14" t="s">
        <v>182</v>
      </c>
      <c r="E450" s="14" t="s">
        <v>215</v>
      </c>
      <c r="F450" s="14" t="s">
        <v>216</v>
      </c>
      <c r="G450" s="14" t="s">
        <v>217</v>
      </c>
      <c r="H450" s="14" t="s">
        <v>189</v>
      </c>
      <c r="I450" s="14" t="s">
        <v>190</v>
      </c>
      <c r="J450" s="14" t="s">
        <v>191</v>
      </c>
    </row>
    <row r="452" spans="1:10" x14ac:dyDescent="0.25">
      <c r="A452" s="11">
        <v>1</v>
      </c>
      <c r="B452" s="13" t="s">
        <v>192</v>
      </c>
      <c r="D452" s="12">
        <v>0.57589999999999997</v>
      </c>
      <c r="E452" s="12">
        <v>0.7097</v>
      </c>
      <c r="F452" s="12">
        <v>0.7006</v>
      </c>
      <c r="G452" s="12">
        <v>0.81459999999999999</v>
      </c>
      <c r="H452" s="12">
        <v>0.85719999999999996</v>
      </c>
      <c r="I452" s="12">
        <v>0.52800000000000002</v>
      </c>
      <c r="J452" s="12">
        <v>0.52739999999999998</v>
      </c>
    </row>
    <row r="453" spans="1:10" x14ac:dyDescent="0.25">
      <c r="A453" s="11">
        <f t="shared" ref="A453:A463" si="63">A452+1</f>
        <v>2</v>
      </c>
      <c r="B453" s="13" t="s">
        <v>193</v>
      </c>
      <c r="D453" s="12">
        <v>0.45739999999999997</v>
      </c>
      <c r="E453" s="12">
        <v>0.64410000000000001</v>
      </c>
      <c r="F453" s="12">
        <v>0.62919999999999998</v>
      </c>
      <c r="G453" s="12">
        <v>0.72360000000000002</v>
      </c>
      <c r="H453" s="12">
        <v>0.81389999999999996</v>
      </c>
      <c r="I453" s="12">
        <v>0.45269999999999999</v>
      </c>
      <c r="J453" s="12">
        <v>0.45240000000000002</v>
      </c>
    </row>
    <row r="454" spans="1:10" x14ac:dyDescent="0.25">
      <c r="A454" s="11">
        <f t="shared" si="63"/>
        <v>3</v>
      </c>
      <c r="B454" s="13" t="s">
        <v>194</v>
      </c>
      <c r="D454" s="12">
        <v>0.56640000000000001</v>
      </c>
      <c r="E454" s="12">
        <v>0.77739999999999998</v>
      </c>
      <c r="F454" s="12">
        <v>0.7601</v>
      </c>
      <c r="G454" s="12">
        <v>0.85580000000000001</v>
      </c>
      <c r="H454" s="12">
        <v>0.97870000000000001</v>
      </c>
      <c r="I454" s="12">
        <v>0.51349999999999996</v>
      </c>
      <c r="J454" s="12">
        <v>0.51329999999999998</v>
      </c>
    </row>
    <row r="455" spans="1:10" x14ac:dyDescent="0.25">
      <c r="A455" s="11">
        <f t="shared" si="63"/>
        <v>4</v>
      </c>
      <c r="B455" s="13" t="s">
        <v>195</v>
      </c>
      <c r="D455" s="12">
        <v>0.48199999999999998</v>
      </c>
      <c r="E455" s="12">
        <v>0.6986</v>
      </c>
      <c r="F455" s="12">
        <v>0.63949999999999996</v>
      </c>
      <c r="G455" s="12">
        <v>0.75339999999999996</v>
      </c>
      <c r="H455" s="12">
        <v>0.87649999999999995</v>
      </c>
      <c r="I455" s="12">
        <v>0.41299999999999998</v>
      </c>
      <c r="J455" s="12">
        <v>0.4133</v>
      </c>
    </row>
    <row r="456" spans="1:10" x14ac:dyDescent="0.25">
      <c r="A456" s="11">
        <f t="shared" si="63"/>
        <v>5</v>
      </c>
      <c r="B456" s="13" t="s">
        <v>78</v>
      </c>
      <c r="D456" s="12">
        <v>0.54359999999999997</v>
      </c>
      <c r="E456" s="12">
        <v>0.76880000000000004</v>
      </c>
      <c r="F456" s="12">
        <v>0.6804</v>
      </c>
      <c r="G456" s="12">
        <v>0.80300000000000005</v>
      </c>
      <c r="H456" s="12">
        <v>0.92859999999999998</v>
      </c>
      <c r="I456" s="12">
        <v>0.40679999999999999</v>
      </c>
      <c r="J456" s="12">
        <v>0.40720000000000001</v>
      </c>
    </row>
    <row r="457" spans="1:10" x14ac:dyDescent="0.25">
      <c r="A457" s="11">
        <f t="shared" si="63"/>
        <v>6</v>
      </c>
      <c r="B457" s="13" t="s">
        <v>196</v>
      </c>
      <c r="D457" s="12">
        <v>0.58009999999999995</v>
      </c>
      <c r="E457" s="12">
        <v>0.73509999999999998</v>
      </c>
      <c r="F457" s="12">
        <v>0.68100000000000005</v>
      </c>
      <c r="G457" s="12">
        <v>0.77390000000000003</v>
      </c>
      <c r="H457" s="12">
        <v>0.87570000000000003</v>
      </c>
      <c r="I457" s="12">
        <v>0.36320000000000002</v>
      </c>
      <c r="J457" s="12">
        <v>0.36330000000000001</v>
      </c>
    </row>
    <row r="458" spans="1:10" x14ac:dyDescent="0.25">
      <c r="A458" s="11">
        <f t="shared" si="63"/>
        <v>7</v>
      </c>
      <c r="B458" s="13" t="s">
        <v>197</v>
      </c>
      <c r="D458" s="12">
        <v>0.6391</v>
      </c>
      <c r="E458" s="12">
        <v>0.79430000000000001</v>
      </c>
      <c r="F458" s="12">
        <v>0.73819999999999997</v>
      </c>
      <c r="G458" s="12">
        <v>0.83540000000000003</v>
      </c>
      <c r="H458" s="12">
        <v>0.90859999999999996</v>
      </c>
      <c r="I458" s="12">
        <v>0.39939999999999998</v>
      </c>
      <c r="J458" s="12">
        <v>0.39939999999999998</v>
      </c>
    </row>
    <row r="459" spans="1:10" x14ac:dyDescent="0.25">
      <c r="A459" s="11">
        <f t="shared" si="63"/>
        <v>8</v>
      </c>
      <c r="B459" s="13" t="s">
        <v>198</v>
      </c>
      <c r="D459" s="12">
        <v>0.56459999999999999</v>
      </c>
      <c r="E459" s="12">
        <v>0.75880000000000003</v>
      </c>
      <c r="F459" s="12">
        <v>0.68720000000000003</v>
      </c>
      <c r="G459" s="12">
        <v>0.80449999999999999</v>
      </c>
      <c r="H459" s="12">
        <v>0.89390000000000003</v>
      </c>
      <c r="I459" s="12">
        <v>0.41720000000000002</v>
      </c>
      <c r="J459" s="12">
        <v>0.4178</v>
      </c>
    </row>
    <row r="460" spans="1:10" x14ac:dyDescent="0.25">
      <c r="A460" s="11">
        <f t="shared" si="63"/>
        <v>9</v>
      </c>
      <c r="B460" s="13" t="s">
        <v>199</v>
      </c>
      <c r="D460" s="12">
        <v>0.50360000000000005</v>
      </c>
      <c r="E460" s="12">
        <v>0.74209999999999998</v>
      </c>
      <c r="F460" s="12">
        <v>0.65159999999999996</v>
      </c>
      <c r="G460" s="12">
        <v>0.75839999999999996</v>
      </c>
      <c r="H460" s="12">
        <v>0.84399999999999997</v>
      </c>
      <c r="I460" s="12">
        <v>0.4395</v>
      </c>
      <c r="J460" s="12">
        <v>0.43919999999999998</v>
      </c>
    </row>
    <row r="461" spans="1:10" x14ac:dyDescent="0.25">
      <c r="A461" s="11">
        <f t="shared" si="63"/>
        <v>10</v>
      </c>
      <c r="B461" s="13" t="s">
        <v>200</v>
      </c>
      <c r="D461" s="12">
        <v>0.49559999999999998</v>
      </c>
      <c r="E461" s="12">
        <v>0.76590000000000003</v>
      </c>
      <c r="F461" s="12">
        <v>0.67300000000000004</v>
      </c>
      <c r="G461" s="12">
        <v>0.79820000000000002</v>
      </c>
      <c r="H461" s="12">
        <v>0.89680000000000004</v>
      </c>
      <c r="I461" s="12">
        <v>0.50619999999999998</v>
      </c>
      <c r="J461" s="12">
        <v>0.50660000000000005</v>
      </c>
    </row>
    <row r="462" spans="1:10" x14ac:dyDescent="0.25">
      <c r="A462" s="11">
        <f t="shared" si="63"/>
        <v>11</v>
      </c>
      <c r="B462" s="13" t="s">
        <v>201</v>
      </c>
      <c r="D462" s="12">
        <v>0.51290000000000002</v>
      </c>
      <c r="E462" s="12">
        <v>0.68440000000000001</v>
      </c>
      <c r="F462" s="12">
        <v>0.59030000000000005</v>
      </c>
      <c r="G462" s="12">
        <v>0.70299999999999996</v>
      </c>
      <c r="H462" s="12">
        <v>0.86960000000000004</v>
      </c>
      <c r="I462" s="12">
        <v>0.50339999999999996</v>
      </c>
      <c r="J462" s="12">
        <v>0.50370000000000004</v>
      </c>
    </row>
    <row r="463" spans="1:10" x14ac:dyDescent="0.25">
      <c r="A463" s="11">
        <f t="shared" si="63"/>
        <v>12</v>
      </c>
      <c r="B463" s="13" t="s">
        <v>202</v>
      </c>
      <c r="D463" s="12">
        <v>0.55259999999999998</v>
      </c>
      <c r="E463" s="12">
        <v>0.76480000000000004</v>
      </c>
      <c r="F463" s="12">
        <v>0.68810000000000004</v>
      </c>
      <c r="G463" s="12">
        <v>0.79869999999999997</v>
      </c>
      <c r="H463" s="12">
        <v>0.88900000000000001</v>
      </c>
      <c r="I463" s="12">
        <v>0.55369999999999997</v>
      </c>
      <c r="J463" s="12">
        <v>0.55389999999999995</v>
      </c>
    </row>
    <row r="465" spans="1:1" x14ac:dyDescent="0.25">
      <c r="A465" s="11" t="s">
        <v>221</v>
      </c>
    </row>
  </sheetData>
  <hyperlinks>
    <hyperlink ref="C159" location="INDEX!A1" display="Index" xr:uid="{55204BD8-6846-4FEF-AE74-B3D0B21C15B1}"/>
  </hyperlinks>
  <pageMargins left="0.7" right="0.7" top="0.75" bottom="0.75" header="0.3" footer="0.3"/>
  <pageSetup orientation="landscape" r:id="rId1"/>
  <headerFooter>
    <oddHeader xml:space="preserve">&amp;RSOAH DOCKET NO. 473-25-11558
PUC Docket No. 57579
&amp;F
Page &amp;P of &amp;N
</oddHeader>
  </headerFooter>
  <rowBreaks count="17" manualBreakCount="17">
    <brk id="27" max="16383" man="1"/>
    <brk id="53" max="16383" man="1"/>
    <brk id="79" max="16383" man="1"/>
    <brk id="105" max="16383" man="1"/>
    <brk id="131" max="16383" man="1"/>
    <brk id="157" max="16383" man="1"/>
    <brk id="183" max="16383" man="1"/>
    <brk id="209" max="16383" man="1"/>
    <brk id="236" max="16383" man="1"/>
    <brk id="263" max="16383" man="1"/>
    <brk id="289" max="16383" man="1"/>
    <brk id="314" max="16383" man="1"/>
    <brk id="339" max="16383" man="1"/>
    <brk id="364" max="16383" man="1"/>
    <brk id="390" max="16383" man="1"/>
    <brk id="415" max="16383" man="1"/>
    <brk id="4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3D8C-A39C-409C-A502-6244F5992C3C}">
  <dimension ref="A1:U114"/>
  <sheetViews>
    <sheetView tabSelected="1" view="pageBreakPreview" topLeftCell="A79" zoomScale="60" zoomScaleNormal="100" workbookViewId="0">
      <selection activeCell="N25" sqref="N25"/>
    </sheetView>
  </sheetViews>
  <sheetFormatPr defaultColWidth="9.140625" defaultRowHeight="15" x14ac:dyDescent="0.2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21" ht="15" customHeight="1" x14ac:dyDescent="0.25">
      <c r="A1" s="68" t="s">
        <v>222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U1" t="s">
        <v>223</v>
      </c>
    </row>
    <row r="2" spans="1:21" ht="15" customHeight="1" x14ac:dyDescent="0.25">
      <c r="A2" s="69" t="s">
        <v>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21" ht="60" customHeight="1" x14ac:dyDescent="0.25">
      <c r="A3" s="8" t="s">
        <v>50</v>
      </c>
      <c r="B3" s="70" t="s">
        <v>51</v>
      </c>
      <c r="C3" s="70"/>
      <c r="D3" s="70"/>
      <c r="E3" s="70"/>
      <c r="F3" s="70"/>
      <c r="G3" s="70" t="s">
        <v>52</v>
      </c>
      <c r="H3" s="70"/>
      <c r="I3" s="70"/>
      <c r="J3" s="70"/>
      <c r="K3" s="70"/>
      <c r="L3" s="70" t="s">
        <v>53</v>
      </c>
      <c r="M3" s="70"/>
      <c r="N3" s="70"/>
      <c r="O3" s="70"/>
      <c r="P3" s="70" t="s">
        <v>54</v>
      </c>
      <c r="Q3" s="70"/>
      <c r="R3" s="70"/>
      <c r="S3" s="70"/>
    </row>
    <row r="4" spans="1:21" ht="45" x14ac:dyDescent="0.25">
      <c r="A4" s="8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61</v>
      </c>
      <c r="L4" s="8" t="s">
        <v>56</v>
      </c>
      <c r="M4" s="8" t="s">
        <v>57</v>
      </c>
      <c r="N4" s="8" t="s">
        <v>58</v>
      </c>
      <c r="O4" s="8" t="s">
        <v>59</v>
      </c>
      <c r="P4" s="8" t="s">
        <v>57</v>
      </c>
      <c r="Q4" s="8" t="s">
        <v>58</v>
      </c>
      <c r="R4" s="8" t="s">
        <v>59</v>
      </c>
      <c r="S4" s="8" t="s">
        <v>62</v>
      </c>
    </row>
    <row r="5" spans="1:21" x14ac:dyDescent="0.25">
      <c r="A5" t="s">
        <v>63</v>
      </c>
      <c r="B5" s="45" t="s">
        <v>224</v>
      </c>
      <c r="C5" s="46">
        <v>4664.6099999999997</v>
      </c>
      <c r="D5" s="46">
        <v>4415.2</v>
      </c>
      <c r="E5" s="45">
        <v>249.42</v>
      </c>
      <c r="F5" s="47">
        <v>0.98029999999999995</v>
      </c>
      <c r="G5" s="45" t="s">
        <v>224</v>
      </c>
      <c r="H5" s="46">
        <v>4664.6099999999997</v>
      </c>
      <c r="I5" s="46">
        <v>4415.2</v>
      </c>
      <c r="J5" s="45">
        <v>249.42</v>
      </c>
      <c r="K5" s="47">
        <v>0.98029999999999995</v>
      </c>
      <c r="L5" s="45" t="s">
        <v>225</v>
      </c>
      <c r="M5" s="46">
        <v>4758.42</v>
      </c>
      <c r="N5" s="46">
        <v>4456.53</v>
      </c>
      <c r="O5" s="45">
        <v>301.89</v>
      </c>
      <c r="P5" s="46">
        <v>2049.5300000000002</v>
      </c>
      <c r="Q5" s="46">
        <v>1915.92</v>
      </c>
      <c r="R5" s="45">
        <v>133.62</v>
      </c>
      <c r="S5" s="47">
        <v>0.57779999999999998</v>
      </c>
    </row>
    <row r="6" spans="1:21" x14ac:dyDescent="0.25">
      <c r="A6" t="s">
        <v>67</v>
      </c>
      <c r="B6" s="45" t="s">
        <v>226</v>
      </c>
      <c r="C6" s="46">
        <v>4701.8</v>
      </c>
      <c r="D6" s="46">
        <v>4410.6000000000004</v>
      </c>
      <c r="E6" s="45">
        <v>291.2</v>
      </c>
      <c r="F6" s="47">
        <v>0.95730000000000004</v>
      </c>
      <c r="G6" s="45" t="s">
        <v>227</v>
      </c>
      <c r="H6" s="46">
        <v>3857.39</v>
      </c>
      <c r="I6" s="46">
        <v>3622.87</v>
      </c>
      <c r="J6" s="45">
        <v>234.52</v>
      </c>
      <c r="K6" s="47">
        <v>0.78539999999999999</v>
      </c>
      <c r="L6" s="45" t="s">
        <v>228</v>
      </c>
      <c r="M6" s="46">
        <v>4911.37</v>
      </c>
      <c r="N6" s="46">
        <v>4604.1499999999996</v>
      </c>
      <c r="O6" s="45">
        <v>307.22000000000003</v>
      </c>
      <c r="P6" s="46">
        <v>1635.67</v>
      </c>
      <c r="Q6" s="46">
        <v>1548.68</v>
      </c>
      <c r="R6" s="45">
        <v>86.99</v>
      </c>
      <c r="S6" s="47">
        <v>0.4521</v>
      </c>
    </row>
    <row r="7" spans="1:21" x14ac:dyDescent="0.25">
      <c r="A7" t="s">
        <v>71</v>
      </c>
      <c r="B7" s="45" t="s">
        <v>229</v>
      </c>
      <c r="C7" s="46">
        <v>5075.46</v>
      </c>
      <c r="D7" s="46">
        <v>4860.7299999999996</v>
      </c>
      <c r="E7" s="45">
        <v>214.73</v>
      </c>
      <c r="F7" s="47">
        <v>0.92020000000000002</v>
      </c>
      <c r="G7" s="45" t="s">
        <v>229</v>
      </c>
      <c r="H7" s="46">
        <v>5075.46</v>
      </c>
      <c r="I7" s="46">
        <v>4860.7299999999996</v>
      </c>
      <c r="J7" s="45">
        <v>214.73</v>
      </c>
      <c r="K7" s="47">
        <v>0.92020000000000002</v>
      </c>
      <c r="L7" s="45" t="s">
        <v>230</v>
      </c>
      <c r="M7" s="46">
        <v>5515.38</v>
      </c>
      <c r="N7" s="46">
        <v>5263.87</v>
      </c>
      <c r="O7" s="45">
        <v>251.51</v>
      </c>
      <c r="P7" s="46">
        <v>1766.01</v>
      </c>
      <c r="Q7" s="46">
        <v>1678.21</v>
      </c>
      <c r="R7" s="45">
        <v>87.8</v>
      </c>
      <c r="S7" s="47">
        <v>0.47439999999999999</v>
      </c>
    </row>
    <row r="8" spans="1:21" x14ac:dyDescent="0.25">
      <c r="A8" t="s">
        <v>75</v>
      </c>
      <c r="B8" s="45" t="s">
        <v>231</v>
      </c>
      <c r="C8" s="46">
        <v>4983.1099999999997</v>
      </c>
      <c r="D8" s="46">
        <v>4793.12</v>
      </c>
      <c r="E8" s="45">
        <v>189.99</v>
      </c>
      <c r="F8" s="47">
        <v>0.91100000000000003</v>
      </c>
      <c r="G8" s="45" t="s">
        <v>232</v>
      </c>
      <c r="H8" s="46">
        <v>4949.7</v>
      </c>
      <c r="I8" s="46">
        <v>4754.92</v>
      </c>
      <c r="J8" s="45">
        <v>194.78</v>
      </c>
      <c r="K8" s="47">
        <v>0.90490000000000004</v>
      </c>
      <c r="L8" s="45" t="s">
        <v>233</v>
      </c>
      <c r="M8" s="46">
        <v>5469.89</v>
      </c>
      <c r="N8" s="46">
        <v>5232.82</v>
      </c>
      <c r="O8" s="45">
        <v>237.06</v>
      </c>
      <c r="P8" s="46">
        <v>1932.54</v>
      </c>
      <c r="Q8" s="46">
        <v>1852.98</v>
      </c>
      <c r="R8" s="45">
        <v>79.56</v>
      </c>
      <c r="S8" s="47">
        <v>0.47599999999999998</v>
      </c>
    </row>
    <row r="9" spans="1:21" x14ac:dyDescent="0.25">
      <c r="A9" t="s">
        <v>78</v>
      </c>
      <c r="B9" s="45" t="s">
        <v>234</v>
      </c>
      <c r="C9" s="46">
        <v>6966.07</v>
      </c>
      <c r="D9" s="46">
        <v>6644.13</v>
      </c>
      <c r="E9" s="45">
        <v>321.94</v>
      </c>
      <c r="F9" s="47">
        <v>0.94169999999999998</v>
      </c>
      <c r="G9" s="45" t="s">
        <v>235</v>
      </c>
      <c r="H9" s="46">
        <v>5962.74</v>
      </c>
      <c r="I9" s="46">
        <v>5740.18</v>
      </c>
      <c r="J9" s="45">
        <v>222.56</v>
      </c>
      <c r="K9" s="47">
        <v>0.80600000000000005</v>
      </c>
      <c r="L9" s="45" t="s">
        <v>236</v>
      </c>
      <c r="M9" s="46">
        <v>7397.59</v>
      </c>
      <c r="N9" s="46">
        <v>7070.31</v>
      </c>
      <c r="O9" s="45">
        <v>327.27</v>
      </c>
      <c r="P9" s="46">
        <v>2926.53</v>
      </c>
      <c r="Q9" s="46">
        <v>2792.54</v>
      </c>
      <c r="R9" s="45">
        <v>133.99</v>
      </c>
      <c r="S9" s="47">
        <v>0.54859999999999998</v>
      </c>
    </row>
    <row r="10" spans="1:21" x14ac:dyDescent="0.25">
      <c r="A10" t="s">
        <v>82</v>
      </c>
      <c r="B10" s="45" t="s">
        <v>237</v>
      </c>
      <c r="C10" s="46">
        <v>7993.05</v>
      </c>
      <c r="D10" s="46">
        <v>7642.06</v>
      </c>
      <c r="E10" s="45">
        <v>350.99</v>
      </c>
      <c r="F10" s="47">
        <v>0.89639999999999997</v>
      </c>
      <c r="G10" s="45" t="s">
        <v>238</v>
      </c>
      <c r="H10" s="46">
        <v>8220.41</v>
      </c>
      <c r="I10" s="46">
        <v>7881.77</v>
      </c>
      <c r="J10" s="45">
        <v>338.64</v>
      </c>
      <c r="K10" s="47">
        <v>0.92190000000000005</v>
      </c>
      <c r="L10" s="45" t="s">
        <v>239</v>
      </c>
      <c r="M10" s="46">
        <v>8916.4</v>
      </c>
      <c r="N10" s="46">
        <v>8474.77</v>
      </c>
      <c r="O10" s="45">
        <v>441.63</v>
      </c>
      <c r="P10" s="46">
        <v>3503.53</v>
      </c>
      <c r="Q10" s="46">
        <v>3337.92</v>
      </c>
      <c r="R10" s="45">
        <v>165.61</v>
      </c>
      <c r="S10" s="47">
        <v>0.52939999999999998</v>
      </c>
    </row>
    <row r="11" spans="1:21" x14ac:dyDescent="0.25">
      <c r="A11" t="s">
        <v>86</v>
      </c>
      <c r="B11" s="45" t="s">
        <v>240</v>
      </c>
      <c r="C11" s="46">
        <v>8339.18</v>
      </c>
      <c r="D11" s="46">
        <v>7616.23</v>
      </c>
      <c r="E11" s="45">
        <v>722.94</v>
      </c>
      <c r="F11" s="47">
        <v>0.95299999999999996</v>
      </c>
      <c r="G11" s="45" t="s">
        <v>241</v>
      </c>
      <c r="H11" s="46">
        <v>8409.27</v>
      </c>
      <c r="I11" s="46">
        <v>7775.27</v>
      </c>
      <c r="J11" s="45">
        <v>634</v>
      </c>
      <c r="K11" s="47">
        <v>0.96099999999999997</v>
      </c>
      <c r="L11" s="45" t="s">
        <v>242</v>
      </c>
      <c r="M11" s="46">
        <v>8750.91</v>
      </c>
      <c r="N11" s="46">
        <v>8275.68</v>
      </c>
      <c r="O11" s="45">
        <v>475.23</v>
      </c>
      <c r="P11" s="46">
        <v>4098.28</v>
      </c>
      <c r="Q11" s="46">
        <v>3814.75</v>
      </c>
      <c r="R11" s="45">
        <v>283.52999999999997</v>
      </c>
      <c r="S11" s="47">
        <v>0.64019999999999999</v>
      </c>
    </row>
    <row r="12" spans="1:21" x14ac:dyDescent="0.25">
      <c r="A12" t="s">
        <v>90</v>
      </c>
      <c r="B12" s="45" t="s">
        <v>243</v>
      </c>
      <c r="C12" s="46">
        <v>8891.51</v>
      </c>
      <c r="D12" s="46">
        <v>8374.25</v>
      </c>
      <c r="E12" s="45">
        <v>517.26</v>
      </c>
      <c r="F12" s="47">
        <v>0.92579999999999996</v>
      </c>
      <c r="G12" s="45" t="s">
        <v>244</v>
      </c>
      <c r="H12" s="46">
        <v>9351.09</v>
      </c>
      <c r="I12" s="46">
        <v>8689.6299999999992</v>
      </c>
      <c r="J12" s="45">
        <v>661.46</v>
      </c>
      <c r="K12" s="47">
        <v>0.97360000000000002</v>
      </c>
      <c r="L12" s="45" t="s">
        <v>245</v>
      </c>
      <c r="M12" s="46">
        <v>9604.43</v>
      </c>
      <c r="N12" s="46">
        <v>8928.49</v>
      </c>
      <c r="O12" s="45">
        <v>675.94</v>
      </c>
      <c r="P12" s="46">
        <v>4284.88</v>
      </c>
      <c r="Q12" s="46">
        <v>4027.71</v>
      </c>
      <c r="R12" s="45">
        <v>257.18</v>
      </c>
      <c r="S12" s="47">
        <v>0.60629999999999995</v>
      </c>
    </row>
    <row r="13" spans="1:21" x14ac:dyDescent="0.25">
      <c r="A13" t="s">
        <v>94</v>
      </c>
      <c r="B13" s="45" t="s">
        <v>246</v>
      </c>
      <c r="C13" s="46">
        <v>8169.13</v>
      </c>
      <c r="D13" s="46">
        <v>7770.8</v>
      </c>
      <c r="E13" s="45">
        <v>398.33</v>
      </c>
      <c r="F13" s="47">
        <v>0.91520000000000001</v>
      </c>
      <c r="G13" s="45" t="s">
        <v>247</v>
      </c>
      <c r="H13" s="46">
        <v>8366.56</v>
      </c>
      <c r="I13" s="46">
        <v>7974.92</v>
      </c>
      <c r="J13" s="45">
        <v>391.64</v>
      </c>
      <c r="K13" s="47">
        <v>0.93730000000000002</v>
      </c>
      <c r="L13" s="45" t="s">
        <v>248</v>
      </c>
      <c r="M13" s="46">
        <v>8926.01</v>
      </c>
      <c r="N13" s="46">
        <v>8467.14</v>
      </c>
      <c r="O13" s="45">
        <v>458.87</v>
      </c>
      <c r="P13" s="46">
        <v>3578.88</v>
      </c>
      <c r="Q13" s="46">
        <v>3393.76</v>
      </c>
      <c r="R13" s="45">
        <v>185.11</v>
      </c>
      <c r="S13" s="47">
        <v>0.53869999999999996</v>
      </c>
    </row>
    <row r="14" spans="1:21" x14ac:dyDescent="0.25">
      <c r="A14" t="s">
        <v>98</v>
      </c>
      <c r="B14" s="45" t="s">
        <v>249</v>
      </c>
      <c r="C14" s="46">
        <v>6893.37</v>
      </c>
      <c r="D14" s="46">
        <v>6514.5</v>
      </c>
      <c r="E14" s="45">
        <v>378.87</v>
      </c>
      <c r="F14" s="47">
        <v>0.91769999999999996</v>
      </c>
      <c r="G14" s="45" t="s">
        <v>250</v>
      </c>
      <c r="H14" s="46">
        <v>7064.93</v>
      </c>
      <c r="I14" s="46">
        <v>6813.71</v>
      </c>
      <c r="J14" s="45">
        <v>251.22</v>
      </c>
      <c r="K14" s="47">
        <v>0.94059999999999999</v>
      </c>
      <c r="L14" s="45" t="s">
        <v>251</v>
      </c>
      <c r="M14" s="46">
        <v>7511.48</v>
      </c>
      <c r="N14" s="46">
        <v>7251.44</v>
      </c>
      <c r="O14" s="45">
        <v>260.04000000000002</v>
      </c>
      <c r="P14" s="46">
        <v>2465.65</v>
      </c>
      <c r="Q14" s="46">
        <v>2355.09</v>
      </c>
      <c r="R14" s="45">
        <v>110.56</v>
      </c>
      <c r="S14" s="47">
        <v>0.4511</v>
      </c>
    </row>
    <row r="15" spans="1:21" x14ac:dyDescent="0.25">
      <c r="A15" t="s">
        <v>102</v>
      </c>
      <c r="B15" s="45" t="s">
        <v>252</v>
      </c>
      <c r="C15" s="46">
        <v>4788.1400000000003</v>
      </c>
      <c r="D15" s="46">
        <v>4385.41</v>
      </c>
      <c r="E15" s="45">
        <v>402.72</v>
      </c>
      <c r="F15" s="47">
        <v>0.96330000000000005</v>
      </c>
      <c r="G15" s="45" t="s">
        <v>253</v>
      </c>
      <c r="H15" s="46">
        <v>4823.5200000000004</v>
      </c>
      <c r="I15" s="46">
        <v>4437.75</v>
      </c>
      <c r="J15" s="45">
        <v>385.77</v>
      </c>
      <c r="K15" s="47">
        <v>0.97050000000000003</v>
      </c>
      <c r="L15" s="45" t="s">
        <v>254</v>
      </c>
      <c r="M15" s="46">
        <v>4970.3500000000004</v>
      </c>
      <c r="N15" s="46">
        <v>4567.1899999999996</v>
      </c>
      <c r="O15" s="45">
        <v>403.16</v>
      </c>
      <c r="P15" s="46">
        <v>1866.68</v>
      </c>
      <c r="Q15" s="46">
        <v>1749.16</v>
      </c>
      <c r="R15" s="45">
        <v>117.52</v>
      </c>
      <c r="S15" s="47">
        <v>0.51480000000000004</v>
      </c>
    </row>
    <row r="16" spans="1:21" x14ac:dyDescent="0.25">
      <c r="A16" t="s">
        <v>106</v>
      </c>
      <c r="B16" s="45" t="s">
        <v>255</v>
      </c>
      <c r="C16" s="46">
        <v>4585.7299999999996</v>
      </c>
      <c r="D16" s="46">
        <v>4140.87</v>
      </c>
      <c r="E16" s="45">
        <v>444.86</v>
      </c>
      <c r="F16" s="47">
        <v>1.0023</v>
      </c>
      <c r="G16" s="45" t="s">
        <v>255</v>
      </c>
      <c r="H16" s="46">
        <v>4585.7299999999996</v>
      </c>
      <c r="I16" s="46">
        <v>4140.87</v>
      </c>
      <c r="J16" s="45">
        <v>444.86</v>
      </c>
      <c r="K16" s="47">
        <v>1.0023</v>
      </c>
      <c r="L16" s="45" t="s">
        <v>256</v>
      </c>
      <c r="M16" s="46">
        <v>4575.1899999999996</v>
      </c>
      <c r="N16" s="46">
        <v>4146.8500000000004</v>
      </c>
      <c r="O16" s="45">
        <v>428.34</v>
      </c>
      <c r="P16" s="46">
        <v>2004.45</v>
      </c>
      <c r="Q16" s="46">
        <v>1855.64</v>
      </c>
      <c r="R16" s="45">
        <v>148.80000000000001</v>
      </c>
      <c r="S16" s="47">
        <v>0.62150000000000005</v>
      </c>
    </row>
    <row r="17" spans="1:19" x14ac:dyDescent="0.25">
      <c r="K17" s="9"/>
    </row>
    <row r="18" spans="1:19" ht="15.75" x14ac:dyDescent="0.25">
      <c r="A18" s="69" t="s">
        <v>30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</row>
    <row r="19" spans="1:19" ht="15" customHeight="1" x14ac:dyDescent="0.25">
      <c r="A19" s="8" t="s">
        <v>50</v>
      </c>
      <c r="B19" s="70" t="s">
        <v>51</v>
      </c>
      <c r="C19" s="70"/>
      <c r="D19" s="70"/>
      <c r="E19" s="70"/>
      <c r="F19" s="70"/>
      <c r="G19" s="70" t="s">
        <v>52</v>
      </c>
      <c r="H19" s="70"/>
      <c r="I19" s="70"/>
      <c r="J19" s="70"/>
      <c r="K19" s="70"/>
      <c r="L19" s="70" t="s">
        <v>53</v>
      </c>
      <c r="M19" s="70"/>
      <c r="N19" s="70"/>
      <c r="O19" s="70"/>
      <c r="P19" s="70" t="s">
        <v>54</v>
      </c>
      <c r="Q19" s="70"/>
      <c r="R19" s="70"/>
      <c r="S19" s="70"/>
    </row>
    <row r="20" spans="1:19" ht="45" x14ac:dyDescent="0.25">
      <c r="A20" s="8" t="s">
        <v>55</v>
      </c>
      <c r="B20" s="8" t="s">
        <v>56</v>
      </c>
      <c r="C20" s="8" t="s">
        <v>57</v>
      </c>
      <c r="D20" s="8" t="s">
        <v>58</v>
      </c>
      <c r="E20" s="8" t="s">
        <v>59</v>
      </c>
      <c r="F20" s="8" t="s">
        <v>60</v>
      </c>
      <c r="G20" s="8" t="s">
        <v>56</v>
      </c>
      <c r="H20" s="8" t="s">
        <v>57</v>
      </c>
      <c r="I20" s="8" t="s">
        <v>58</v>
      </c>
      <c r="J20" s="8" t="s">
        <v>59</v>
      </c>
      <c r="K20" s="8" t="s">
        <v>61</v>
      </c>
      <c r="L20" s="8" t="s">
        <v>56</v>
      </c>
      <c r="M20" s="8" t="s">
        <v>57</v>
      </c>
      <c r="N20" s="8" t="s">
        <v>58</v>
      </c>
      <c r="O20" s="8" t="s">
        <v>59</v>
      </c>
      <c r="P20" s="8" t="s">
        <v>57</v>
      </c>
      <c r="Q20" s="8" t="s">
        <v>58</v>
      </c>
      <c r="R20" s="8" t="s">
        <v>59</v>
      </c>
      <c r="S20" s="8" t="s">
        <v>62</v>
      </c>
    </row>
    <row r="21" spans="1:19" x14ac:dyDescent="0.25">
      <c r="A21" t="s">
        <v>63</v>
      </c>
      <c r="B21" s="45" t="s">
        <v>224</v>
      </c>
      <c r="C21" s="45">
        <v>140.77000000000001</v>
      </c>
      <c r="D21" s="45">
        <v>133.24</v>
      </c>
      <c r="E21" s="45">
        <v>7.53</v>
      </c>
      <c r="F21" s="47">
        <v>0.89739999999999998</v>
      </c>
      <c r="G21" s="45" t="s">
        <v>224</v>
      </c>
      <c r="H21" s="45">
        <v>140.77000000000001</v>
      </c>
      <c r="I21" s="45">
        <v>133.24</v>
      </c>
      <c r="J21" s="45">
        <v>7.53</v>
      </c>
      <c r="K21" s="47">
        <v>0.89739999999999998</v>
      </c>
      <c r="L21" s="45" t="s">
        <v>257</v>
      </c>
      <c r="M21" s="45">
        <v>156.86000000000001</v>
      </c>
      <c r="N21" s="45">
        <v>148.16</v>
      </c>
      <c r="O21" s="45">
        <v>8.6999999999999993</v>
      </c>
      <c r="P21" s="45">
        <v>87.34</v>
      </c>
      <c r="Q21" s="45">
        <v>81.56</v>
      </c>
      <c r="R21" s="45">
        <v>5.78</v>
      </c>
      <c r="S21" s="47">
        <v>0.7399</v>
      </c>
    </row>
    <row r="22" spans="1:19" x14ac:dyDescent="0.25">
      <c r="A22" t="s">
        <v>67</v>
      </c>
      <c r="B22" s="45" t="s">
        <v>226</v>
      </c>
      <c r="C22" s="45">
        <v>153.87</v>
      </c>
      <c r="D22" s="45">
        <v>144.34</v>
      </c>
      <c r="E22" s="45">
        <v>9.5299999999999994</v>
      </c>
      <c r="F22" s="47">
        <v>0.96040000000000003</v>
      </c>
      <c r="G22" s="45" t="s">
        <v>227</v>
      </c>
      <c r="H22" s="45">
        <v>116.47</v>
      </c>
      <c r="I22" s="45">
        <v>109.39</v>
      </c>
      <c r="J22" s="45">
        <v>7.08</v>
      </c>
      <c r="K22" s="47">
        <v>0.72689999999999999</v>
      </c>
      <c r="L22" s="45" t="s">
        <v>258</v>
      </c>
      <c r="M22" s="45">
        <v>160.22</v>
      </c>
      <c r="N22" s="45">
        <v>149.86000000000001</v>
      </c>
      <c r="O22" s="45">
        <v>10.36</v>
      </c>
      <c r="P22" s="45">
        <v>75.75</v>
      </c>
      <c r="Q22" s="45">
        <v>71.680000000000007</v>
      </c>
      <c r="R22" s="45">
        <v>4.07</v>
      </c>
      <c r="S22" s="47">
        <v>0.64290000000000003</v>
      </c>
    </row>
    <row r="23" spans="1:19" x14ac:dyDescent="0.25">
      <c r="A23" t="s">
        <v>71</v>
      </c>
      <c r="B23" s="45" t="s">
        <v>229</v>
      </c>
      <c r="C23" s="45">
        <v>111.7</v>
      </c>
      <c r="D23" s="45">
        <v>106.97</v>
      </c>
      <c r="E23" s="45">
        <v>4.7300000000000004</v>
      </c>
      <c r="F23" s="47">
        <v>0.70530000000000004</v>
      </c>
      <c r="G23" s="45" t="s">
        <v>229</v>
      </c>
      <c r="H23" s="45">
        <v>111.7</v>
      </c>
      <c r="I23" s="45">
        <v>106.97</v>
      </c>
      <c r="J23" s="45">
        <v>4.7300000000000004</v>
      </c>
      <c r="K23" s="47">
        <v>0.70530000000000004</v>
      </c>
      <c r="L23" s="45" t="s">
        <v>259</v>
      </c>
      <c r="M23" s="45">
        <v>158.38</v>
      </c>
      <c r="N23" s="45">
        <v>151.88999999999999</v>
      </c>
      <c r="O23" s="45">
        <v>6.49</v>
      </c>
      <c r="P23" s="45">
        <v>78.64</v>
      </c>
      <c r="Q23" s="45">
        <v>74.64</v>
      </c>
      <c r="R23" s="45">
        <v>3.99</v>
      </c>
      <c r="S23" s="47">
        <v>0.73129999999999995</v>
      </c>
    </row>
    <row r="24" spans="1:19" x14ac:dyDescent="0.25">
      <c r="A24" t="s">
        <v>75</v>
      </c>
      <c r="B24" s="45" t="s">
        <v>231</v>
      </c>
      <c r="C24" s="45">
        <v>116.04</v>
      </c>
      <c r="D24" s="45">
        <v>111.62</v>
      </c>
      <c r="E24" s="45">
        <v>4.42</v>
      </c>
      <c r="F24" s="47">
        <v>0.79810000000000003</v>
      </c>
      <c r="G24" s="45" t="s">
        <v>232</v>
      </c>
      <c r="H24" s="45">
        <v>113.18</v>
      </c>
      <c r="I24" s="45">
        <v>108.73</v>
      </c>
      <c r="J24" s="45">
        <v>4.45</v>
      </c>
      <c r="K24" s="47">
        <v>0.77849999999999997</v>
      </c>
      <c r="L24" s="45" t="s">
        <v>260</v>
      </c>
      <c r="M24" s="45">
        <v>145.38999999999999</v>
      </c>
      <c r="N24" s="45">
        <v>139.81</v>
      </c>
      <c r="O24" s="45">
        <v>5.57</v>
      </c>
      <c r="P24" s="45">
        <v>78.459999999999994</v>
      </c>
      <c r="Q24" s="45">
        <v>75.12</v>
      </c>
      <c r="R24" s="45">
        <v>3.34</v>
      </c>
      <c r="S24" s="47">
        <v>0.72219999999999995</v>
      </c>
    </row>
    <row r="25" spans="1:19" x14ac:dyDescent="0.25">
      <c r="A25" t="s">
        <v>78</v>
      </c>
      <c r="B25" s="45" t="s">
        <v>234</v>
      </c>
      <c r="C25" s="45">
        <v>135.06</v>
      </c>
      <c r="D25" s="45">
        <v>128.82</v>
      </c>
      <c r="E25" s="45">
        <v>6.24</v>
      </c>
      <c r="F25" s="47">
        <v>0.86799999999999999</v>
      </c>
      <c r="G25" s="45" t="s">
        <v>235</v>
      </c>
      <c r="H25" s="45">
        <v>126.21</v>
      </c>
      <c r="I25" s="45">
        <v>121.5</v>
      </c>
      <c r="J25" s="45">
        <v>4.71</v>
      </c>
      <c r="K25" s="47">
        <v>0.81110000000000004</v>
      </c>
      <c r="L25" s="45" t="s">
        <v>261</v>
      </c>
      <c r="M25" s="45">
        <v>155.6</v>
      </c>
      <c r="N25" s="45">
        <v>148.62</v>
      </c>
      <c r="O25" s="45">
        <v>6.98</v>
      </c>
      <c r="P25" s="45">
        <v>88.01</v>
      </c>
      <c r="Q25" s="45">
        <v>83.97</v>
      </c>
      <c r="R25" s="45">
        <v>4.04</v>
      </c>
      <c r="S25" s="47">
        <v>0.78469999999999995</v>
      </c>
    </row>
    <row r="26" spans="1:19" x14ac:dyDescent="0.25">
      <c r="A26" t="s">
        <v>82</v>
      </c>
      <c r="B26" s="45" t="s">
        <v>237</v>
      </c>
      <c r="C26" s="45">
        <v>146.63999999999999</v>
      </c>
      <c r="D26" s="45">
        <v>140.19999999999999</v>
      </c>
      <c r="E26" s="45">
        <v>6.44</v>
      </c>
      <c r="F26" s="47">
        <v>0.90429999999999999</v>
      </c>
      <c r="G26" s="45" t="s">
        <v>238</v>
      </c>
      <c r="H26" s="45">
        <v>142.96</v>
      </c>
      <c r="I26" s="45">
        <v>137.07</v>
      </c>
      <c r="J26" s="45">
        <v>5.89</v>
      </c>
      <c r="K26" s="47">
        <v>0.88160000000000005</v>
      </c>
      <c r="L26" s="45" t="s">
        <v>262</v>
      </c>
      <c r="M26" s="45">
        <v>162.16</v>
      </c>
      <c r="N26" s="45">
        <v>155.35</v>
      </c>
      <c r="O26" s="45">
        <v>6.81</v>
      </c>
      <c r="P26" s="45">
        <v>91.1</v>
      </c>
      <c r="Q26" s="45">
        <v>86.7</v>
      </c>
      <c r="R26" s="45">
        <v>4.4000000000000004</v>
      </c>
      <c r="S26" s="47">
        <v>0.75009999999999999</v>
      </c>
    </row>
    <row r="27" spans="1:19" x14ac:dyDescent="0.25">
      <c r="A27" t="s">
        <v>86</v>
      </c>
      <c r="B27" s="45" t="s">
        <v>263</v>
      </c>
      <c r="C27" s="45">
        <v>158.46</v>
      </c>
      <c r="D27" s="45">
        <v>144.72</v>
      </c>
      <c r="E27" s="45">
        <v>13.74</v>
      </c>
      <c r="F27" s="47">
        <v>0.93140000000000001</v>
      </c>
      <c r="G27" s="45" t="s">
        <v>241</v>
      </c>
      <c r="H27" s="45">
        <v>151.71</v>
      </c>
      <c r="I27" s="45">
        <v>140.27000000000001</v>
      </c>
      <c r="J27" s="45">
        <v>11.44</v>
      </c>
      <c r="K27" s="47">
        <v>0.89170000000000005</v>
      </c>
      <c r="L27" s="45" t="s">
        <v>264</v>
      </c>
      <c r="M27" s="45">
        <v>170.14</v>
      </c>
      <c r="N27" s="45">
        <v>158.69999999999999</v>
      </c>
      <c r="O27" s="45">
        <v>11.44</v>
      </c>
      <c r="P27" s="45">
        <v>100.3</v>
      </c>
      <c r="Q27" s="45">
        <v>93.28</v>
      </c>
      <c r="R27" s="45">
        <v>7.02</v>
      </c>
      <c r="S27" s="47">
        <v>0.81640000000000001</v>
      </c>
    </row>
    <row r="28" spans="1:19" x14ac:dyDescent="0.25">
      <c r="A28" t="s">
        <v>90</v>
      </c>
      <c r="B28" s="45" t="s">
        <v>243</v>
      </c>
      <c r="C28" s="45">
        <v>157.35</v>
      </c>
      <c r="D28" s="45">
        <v>148.19999999999999</v>
      </c>
      <c r="E28" s="45">
        <v>9.15</v>
      </c>
      <c r="F28" s="47">
        <v>0.90169999999999995</v>
      </c>
      <c r="G28" s="45" t="s">
        <v>244</v>
      </c>
      <c r="H28" s="45">
        <v>154.82</v>
      </c>
      <c r="I28" s="45">
        <v>143.87</v>
      </c>
      <c r="J28" s="45">
        <v>10.95</v>
      </c>
      <c r="K28" s="47">
        <v>0.88719999999999999</v>
      </c>
      <c r="L28" s="45" t="s">
        <v>265</v>
      </c>
      <c r="M28" s="45">
        <v>174.5</v>
      </c>
      <c r="N28" s="45">
        <v>163.11000000000001</v>
      </c>
      <c r="O28" s="45">
        <v>11.4</v>
      </c>
      <c r="P28" s="45">
        <v>102.27</v>
      </c>
      <c r="Q28" s="45">
        <v>96.14</v>
      </c>
      <c r="R28" s="45">
        <v>6.13</v>
      </c>
      <c r="S28" s="47">
        <v>0.79220000000000002</v>
      </c>
    </row>
    <row r="29" spans="1:19" x14ac:dyDescent="0.25">
      <c r="A29" t="s">
        <v>94</v>
      </c>
      <c r="B29" s="45" t="s">
        <v>246</v>
      </c>
      <c r="C29" s="45">
        <v>152.06</v>
      </c>
      <c r="D29" s="45">
        <v>144.63999999999999</v>
      </c>
      <c r="E29" s="45">
        <v>7.41</v>
      </c>
      <c r="F29" s="47">
        <v>0.9022</v>
      </c>
      <c r="G29" s="45" t="s">
        <v>247</v>
      </c>
      <c r="H29" s="45">
        <v>148.99</v>
      </c>
      <c r="I29" s="45">
        <v>142.02000000000001</v>
      </c>
      <c r="J29" s="45">
        <v>6.97</v>
      </c>
      <c r="K29" s="47">
        <v>0.88400000000000001</v>
      </c>
      <c r="L29" s="45" t="s">
        <v>266</v>
      </c>
      <c r="M29" s="45">
        <v>168.54</v>
      </c>
      <c r="N29" s="45">
        <v>160.66999999999999</v>
      </c>
      <c r="O29" s="45">
        <v>7.87</v>
      </c>
      <c r="P29" s="45">
        <v>95.2</v>
      </c>
      <c r="Q29" s="45">
        <v>90.26</v>
      </c>
      <c r="R29" s="45">
        <v>4.9400000000000004</v>
      </c>
      <c r="S29" s="47">
        <v>0.75509999999999999</v>
      </c>
    </row>
    <row r="30" spans="1:19" x14ac:dyDescent="0.25">
      <c r="A30" t="s">
        <v>98</v>
      </c>
      <c r="B30" s="45" t="s">
        <v>249</v>
      </c>
      <c r="C30" s="45">
        <v>143.86000000000001</v>
      </c>
      <c r="D30" s="45">
        <v>135.96</v>
      </c>
      <c r="E30" s="45">
        <v>7.91</v>
      </c>
      <c r="F30" s="47">
        <v>0.88260000000000005</v>
      </c>
      <c r="G30" s="45" t="s">
        <v>250</v>
      </c>
      <c r="H30" s="45">
        <v>139.85</v>
      </c>
      <c r="I30" s="45">
        <v>134.88</v>
      </c>
      <c r="J30" s="45">
        <v>4.97</v>
      </c>
      <c r="K30" s="47">
        <v>0.85799999999999998</v>
      </c>
      <c r="L30" s="45" t="s">
        <v>267</v>
      </c>
      <c r="M30" s="45">
        <v>163</v>
      </c>
      <c r="N30" s="45">
        <v>154.74</v>
      </c>
      <c r="O30" s="45">
        <v>8.26</v>
      </c>
      <c r="P30" s="45">
        <v>88.59</v>
      </c>
      <c r="Q30" s="45">
        <v>84.54</v>
      </c>
      <c r="R30" s="45">
        <v>4.05</v>
      </c>
      <c r="S30" s="47">
        <v>0.75880000000000003</v>
      </c>
    </row>
    <row r="31" spans="1:19" x14ac:dyDescent="0.25">
      <c r="A31" t="s">
        <v>102</v>
      </c>
      <c r="B31" s="45" t="s">
        <v>252</v>
      </c>
      <c r="C31" s="45">
        <v>119.48</v>
      </c>
      <c r="D31" s="45">
        <v>109.43</v>
      </c>
      <c r="E31" s="45">
        <v>10.050000000000001</v>
      </c>
      <c r="F31" s="47">
        <v>0.75560000000000005</v>
      </c>
      <c r="G31" s="45" t="s">
        <v>253</v>
      </c>
      <c r="H31" s="45">
        <v>131.28</v>
      </c>
      <c r="I31" s="45">
        <v>120.78</v>
      </c>
      <c r="J31" s="45">
        <v>10.5</v>
      </c>
      <c r="K31" s="47">
        <v>0.83030000000000004</v>
      </c>
      <c r="L31" s="45" t="s">
        <v>268</v>
      </c>
      <c r="M31" s="45">
        <v>158.12</v>
      </c>
      <c r="N31" s="45">
        <v>147.38999999999999</v>
      </c>
      <c r="O31" s="45">
        <v>10.73</v>
      </c>
      <c r="P31" s="45">
        <v>82.27</v>
      </c>
      <c r="Q31" s="45">
        <v>76.989999999999995</v>
      </c>
      <c r="R31" s="45">
        <v>5.28</v>
      </c>
      <c r="S31" s="47">
        <v>0.70209999999999995</v>
      </c>
    </row>
    <row r="32" spans="1:19" x14ac:dyDescent="0.25">
      <c r="A32" t="s">
        <v>106</v>
      </c>
      <c r="B32" s="45" t="s">
        <v>255</v>
      </c>
      <c r="C32" s="45">
        <v>133.82</v>
      </c>
      <c r="D32" s="45">
        <v>120.84</v>
      </c>
      <c r="E32" s="45">
        <v>12.98</v>
      </c>
      <c r="F32" s="47">
        <v>0.88360000000000005</v>
      </c>
      <c r="G32" s="45" t="s">
        <v>255</v>
      </c>
      <c r="H32" s="45">
        <v>133.82</v>
      </c>
      <c r="I32" s="45">
        <v>120.84</v>
      </c>
      <c r="J32" s="45">
        <v>12.98</v>
      </c>
      <c r="K32" s="47">
        <v>0.88360000000000005</v>
      </c>
      <c r="L32" s="45" t="s">
        <v>269</v>
      </c>
      <c r="M32" s="45">
        <v>151.44999999999999</v>
      </c>
      <c r="N32" s="45">
        <v>141.07</v>
      </c>
      <c r="O32" s="45">
        <v>10.38</v>
      </c>
      <c r="P32" s="45">
        <v>85.96</v>
      </c>
      <c r="Q32" s="45">
        <v>79.489999999999995</v>
      </c>
      <c r="R32" s="45">
        <v>6.47</v>
      </c>
      <c r="S32" s="47">
        <v>0.78259999999999996</v>
      </c>
    </row>
    <row r="33" spans="1:19" x14ac:dyDescent="0.25">
      <c r="C33" s="10"/>
      <c r="D33" s="10"/>
      <c r="E33" s="10"/>
    </row>
    <row r="34" spans="1:19" ht="15.75" x14ac:dyDescent="0.25">
      <c r="A34" s="69" t="s">
        <v>32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19" ht="15" customHeight="1" x14ac:dyDescent="0.25">
      <c r="A35" s="8" t="s">
        <v>50</v>
      </c>
      <c r="B35" s="70" t="s">
        <v>51</v>
      </c>
      <c r="C35" s="70"/>
      <c r="D35" s="70"/>
      <c r="E35" s="70"/>
      <c r="F35" s="70"/>
      <c r="G35" s="70" t="s">
        <v>52</v>
      </c>
      <c r="H35" s="70"/>
      <c r="I35" s="70"/>
      <c r="J35" s="70"/>
      <c r="K35" s="70"/>
      <c r="L35" s="70" t="s">
        <v>53</v>
      </c>
      <c r="M35" s="70"/>
      <c r="N35" s="70"/>
      <c r="O35" s="70"/>
      <c r="P35" s="70" t="s">
        <v>54</v>
      </c>
      <c r="Q35" s="70"/>
      <c r="R35" s="70"/>
      <c r="S35" s="70"/>
    </row>
    <row r="36" spans="1:19" ht="45" x14ac:dyDescent="0.25">
      <c r="A36" s="8" t="s">
        <v>55</v>
      </c>
      <c r="B36" s="8" t="s">
        <v>56</v>
      </c>
      <c r="C36" s="8" t="s">
        <v>57</v>
      </c>
      <c r="D36" s="8" t="s">
        <v>58</v>
      </c>
      <c r="E36" s="8" t="s">
        <v>59</v>
      </c>
      <c r="F36" s="8" t="s">
        <v>60</v>
      </c>
      <c r="G36" s="8" t="s">
        <v>56</v>
      </c>
      <c r="H36" s="8" t="s">
        <v>57</v>
      </c>
      <c r="I36" s="8" t="s">
        <v>58</v>
      </c>
      <c r="J36" s="8" t="s">
        <v>59</v>
      </c>
      <c r="K36" s="8" t="s">
        <v>61</v>
      </c>
      <c r="L36" s="8" t="s">
        <v>56</v>
      </c>
      <c r="M36" s="8" t="s">
        <v>57</v>
      </c>
      <c r="N36" s="8" t="s">
        <v>58</v>
      </c>
      <c r="O36" s="8" t="s">
        <v>59</v>
      </c>
      <c r="P36" s="8" t="s">
        <v>57</v>
      </c>
      <c r="Q36" s="8" t="s">
        <v>58</v>
      </c>
      <c r="R36" s="8" t="s">
        <v>59</v>
      </c>
      <c r="S36" s="8" t="s">
        <v>62</v>
      </c>
    </row>
    <row r="37" spans="1:19" x14ac:dyDescent="0.25">
      <c r="A37" t="s">
        <v>63</v>
      </c>
      <c r="B37" s="45" t="s">
        <v>224</v>
      </c>
      <c r="C37" s="46">
        <v>4707.88</v>
      </c>
      <c r="D37" s="46">
        <v>4456.16</v>
      </c>
      <c r="E37" s="45">
        <v>251.73</v>
      </c>
      <c r="F37" s="47">
        <v>0.98380000000000001</v>
      </c>
      <c r="G37" s="45" t="s">
        <v>224</v>
      </c>
      <c r="H37" s="46">
        <v>4707.88</v>
      </c>
      <c r="I37" s="46">
        <v>4456.16</v>
      </c>
      <c r="J37" s="45">
        <v>251.73</v>
      </c>
      <c r="K37" s="47">
        <v>0.98380000000000001</v>
      </c>
      <c r="L37" s="45" t="s">
        <v>270</v>
      </c>
      <c r="M37" s="46">
        <v>4785.62</v>
      </c>
      <c r="N37" s="46">
        <v>4606.59</v>
      </c>
      <c r="O37" s="45">
        <v>179.03</v>
      </c>
      <c r="P37" s="46">
        <v>2575.7600000000002</v>
      </c>
      <c r="Q37" s="46">
        <v>2408.63</v>
      </c>
      <c r="R37" s="45">
        <v>167.14</v>
      </c>
      <c r="S37" s="47">
        <v>0.70279999999999998</v>
      </c>
    </row>
    <row r="38" spans="1:19" x14ac:dyDescent="0.25">
      <c r="A38" t="s">
        <v>67</v>
      </c>
      <c r="B38" s="45" t="s">
        <v>226</v>
      </c>
      <c r="C38" s="46">
        <v>4351.88</v>
      </c>
      <c r="D38" s="46">
        <v>4082.35</v>
      </c>
      <c r="E38" s="45">
        <v>269.52999999999997</v>
      </c>
      <c r="F38" s="47">
        <v>0.89510000000000001</v>
      </c>
      <c r="G38" s="45" t="s">
        <v>227</v>
      </c>
      <c r="H38" s="46">
        <v>4273.6899999999996</v>
      </c>
      <c r="I38" s="46">
        <v>4013.86</v>
      </c>
      <c r="J38" s="45">
        <v>259.83999999999997</v>
      </c>
      <c r="K38" s="47">
        <v>0.87909999999999999</v>
      </c>
      <c r="L38" s="45" t="s">
        <v>271</v>
      </c>
      <c r="M38" s="46">
        <v>4861.7</v>
      </c>
      <c r="N38" s="46">
        <v>4733.3900000000003</v>
      </c>
      <c r="O38" s="45">
        <v>128.30000000000001</v>
      </c>
      <c r="P38" s="46">
        <v>2299.54</v>
      </c>
      <c r="Q38" s="46">
        <v>2178.36</v>
      </c>
      <c r="R38" s="45">
        <v>121.18</v>
      </c>
      <c r="S38" s="47">
        <v>0.61860000000000004</v>
      </c>
    </row>
    <row r="39" spans="1:19" x14ac:dyDescent="0.25">
      <c r="A39" t="s">
        <v>71</v>
      </c>
      <c r="B39" s="45" t="s">
        <v>229</v>
      </c>
      <c r="C39" s="46">
        <v>4719.38</v>
      </c>
      <c r="D39" s="46">
        <v>4519.72</v>
      </c>
      <c r="E39" s="45">
        <v>199.67</v>
      </c>
      <c r="F39" s="47">
        <v>0.92689999999999995</v>
      </c>
      <c r="G39" s="45" t="s">
        <v>229</v>
      </c>
      <c r="H39" s="46">
        <v>4719.38</v>
      </c>
      <c r="I39" s="46">
        <v>4519.72</v>
      </c>
      <c r="J39" s="45">
        <v>199.67</v>
      </c>
      <c r="K39" s="47">
        <v>0.92689999999999995</v>
      </c>
      <c r="L39" s="45" t="s">
        <v>272</v>
      </c>
      <c r="M39" s="46">
        <v>5091.79</v>
      </c>
      <c r="N39" s="46">
        <v>4836.68</v>
      </c>
      <c r="O39" s="45">
        <v>255.11</v>
      </c>
      <c r="P39" s="46">
        <v>2467.91</v>
      </c>
      <c r="Q39" s="46">
        <v>2346.39</v>
      </c>
      <c r="R39" s="45">
        <v>121.52</v>
      </c>
      <c r="S39" s="47">
        <v>0.72189999999999999</v>
      </c>
    </row>
    <row r="40" spans="1:19" x14ac:dyDescent="0.25">
      <c r="A40" t="s">
        <v>75</v>
      </c>
      <c r="B40" s="45" t="s">
        <v>231</v>
      </c>
      <c r="C40" s="46">
        <v>5195.8</v>
      </c>
      <c r="D40" s="46">
        <v>4997.6899999999996</v>
      </c>
      <c r="E40" s="45">
        <v>198.1</v>
      </c>
      <c r="F40" s="47">
        <v>0.9345</v>
      </c>
      <c r="G40" s="45" t="s">
        <v>232</v>
      </c>
      <c r="H40" s="46">
        <v>4892.21</v>
      </c>
      <c r="I40" s="46">
        <v>4699.6899999999996</v>
      </c>
      <c r="J40" s="45">
        <v>192.52</v>
      </c>
      <c r="K40" s="47">
        <v>0.87990000000000002</v>
      </c>
      <c r="L40" s="45" t="s">
        <v>273</v>
      </c>
      <c r="M40" s="46">
        <v>5560.23</v>
      </c>
      <c r="N40" s="46">
        <v>5345.52</v>
      </c>
      <c r="O40" s="45">
        <v>214.7</v>
      </c>
      <c r="P40" s="46">
        <v>2577.81</v>
      </c>
      <c r="Q40" s="46">
        <v>2471.9299999999998</v>
      </c>
      <c r="R40" s="45">
        <v>105.88</v>
      </c>
      <c r="S40" s="47">
        <v>0.62150000000000005</v>
      </c>
    </row>
    <row r="41" spans="1:19" x14ac:dyDescent="0.25">
      <c r="A41" t="s">
        <v>78</v>
      </c>
      <c r="B41" s="45" t="s">
        <v>234</v>
      </c>
      <c r="C41" s="46">
        <v>5742.59</v>
      </c>
      <c r="D41" s="46">
        <v>5477.19</v>
      </c>
      <c r="E41" s="45">
        <v>265.39999999999998</v>
      </c>
      <c r="F41" s="47">
        <v>0.95020000000000004</v>
      </c>
      <c r="G41" s="45" t="s">
        <v>235</v>
      </c>
      <c r="H41" s="46">
        <v>5420.28</v>
      </c>
      <c r="I41" s="46">
        <v>5217.97</v>
      </c>
      <c r="J41" s="45">
        <v>202.32</v>
      </c>
      <c r="K41" s="47">
        <v>0.89690000000000003</v>
      </c>
      <c r="L41" s="45" t="s">
        <v>274</v>
      </c>
      <c r="M41" s="46">
        <v>6043.31</v>
      </c>
      <c r="N41" s="46">
        <v>5777.92</v>
      </c>
      <c r="O41" s="45">
        <v>265.39</v>
      </c>
      <c r="P41" s="46">
        <v>2999.03</v>
      </c>
      <c r="Q41" s="46">
        <v>2864.36</v>
      </c>
      <c r="R41" s="45">
        <v>134.66999999999999</v>
      </c>
      <c r="S41" s="47">
        <v>0.6885</v>
      </c>
    </row>
    <row r="42" spans="1:19" x14ac:dyDescent="0.25">
      <c r="A42" t="s">
        <v>82</v>
      </c>
      <c r="B42" s="45" t="s">
        <v>237</v>
      </c>
      <c r="C42" s="46">
        <v>6112.79</v>
      </c>
      <c r="D42" s="46">
        <v>5844.36</v>
      </c>
      <c r="E42" s="45">
        <v>268.43</v>
      </c>
      <c r="F42" s="47">
        <v>0.98150000000000004</v>
      </c>
      <c r="G42" s="45" t="s">
        <v>238</v>
      </c>
      <c r="H42" s="46">
        <v>5826.2</v>
      </c>
      <c r="I42" s="46">
        <v>5586.19</v>
      </c>
      <c r="J42" s="45">
        <v>240.01</v>
      </c>
      <c r="K42" s="47">
        <v>0.9355</v>
      </c>
      <c r="L42" s="45" t="s">
        <v>275</v>
      </c>
      <c r="M42" s="46">
        <v>6228.22</v>
      </c>
      <c r="N42" s="46">
        <v>5966.44</v>
      </c>
      <c r="O42" s="45">
        <v>261.77999999999997</v>
      </c>
      <c r="P42" s="46">
        <v>3072.52</v>
      </c>
      <c r="Q42" s="46">
        <v>2926.42</v>
      </c>
      <c r="R42" s="45">
        <v>146.1</v>
      </c>
      <c r="S42" s="47">
        <v>0.65920000000000001</v>
      </c>
    </row>
    <row r="43" spans="1:19" x14ac:dyDescent="0.25">
      <c r="A43" t="s">
        <v>86</v>
      </c>
      <c r="B43" s="45" t="s">
        <v>240</v>
      </c>
      <c r="C43" s="46">
        <v>6249.89</v>
      </c>
      <c r="D43" s="46">
        <v>5708.07</v>
      </c>
      <c r="E43" s="45">
        <v>541.82000000000005</v>
      </c>
      <c r="F43" s="47">
        <v>0.98909999999999998</v>
      </c>
      <c r="G43" s="45" t="s">
        <v>241</v>
      </c>
      <c r="H43" s="46">
        <v>5915.86</v>
      </c>
      <c r="I43" s="46">
        <v>5469.84</v>
      </c>
      <c r="J43" s="45">
        <v>446.02</v>
      </c>
      <c r="K43" s="47">
        <v>0.93620000000000003</v>
      </c>
      <c r="L43" s="45" t="s">
        <v>276</v>
      </c>
      <c r="M43" s="46">
        <v>6318.69</v>
      </c>
      <c r="N43" s="46">
        <v>5912.15</v>
      </c>
      <c r="O43" s="45">
        <v>406.54</v>
      </c>
      <c r="P43" s="46">
        <v>3346.57</v>
      </c>
      <c r="Q43" s="46">
        <v>3113.83</v>
      </c>
      <c r="R43" s="45">
        <v>232.74</v>
      </c>
      <c r="S43" s="47">
        <v>0.73150000000000004</v>
      </c>
    </row>
    <row r="44" spans="1:19" x14ac:dyDescent="0.25">
      <c r="A44" t="s">
        <v>90</v>
      </c>
      <c r="B44" s="45" t="s">
        <v>243</v>
      </c>
      <c r="C44" s="46">
        <v>6506.08</v>
      </c>
      <c r="D44" s="46">
        <v>6127.59</v>
      </c>
      <c r="E44" s="45">
        <v>378.49</v>
      </c>
      <c r="F44" s="47">
        <v>0.97840000000000005</v>
      </c>
      <c r="G44" s="45" t="s">
        <v>244</v>
      </c>
      <c r="H44" s="46">
        <v>6012.41</v>
      </c>
      <c r="I44" s="46">
        <v>5587.12</v>
      </c>
      <c r="J44" s="45">
        <v>425.3</v>
      </c>
      <c r="K44" s="47">
        <v>0.90410000000000001</v>
      </c>
      <c r="L44" s="45" t="s">
        <v>277</v>
      </c>
      <c r="M44" s="46">
        <v>6650.03</v>
      </c>
      <c r="N44" s="46">
        <v>6260.78</v>
      </c>
      <c r="O44" s="45">
        <v>389.26</v>
      </c>
      <c r="P44" s="46">
        <v>3486.08</v>
      </c>
      <c r="Q44" s="46">
        <v>3278.82</v>
      </c>
      <c r="R44" s="45">
        <v>207.27</v>
      </c>
      <c r="S44" s="47">
        <v>0.70389999999999997</v>
      </c>
    </row>
    <row r="45" spans="1:19" x14ac:dyDescent="0.25">
      <c r="A45" t="s">
        <v>94</v>
      </c>
      <c r="B45" s="45" t="s">
        <v>246</v>
      </c>
      <c r="C45" s="46">
        <v>6172.25</v>
      </c>
      <c r="D45" s="46">
        <v>5871.29</v>
      </c>
      <c r="E45" s="45">
        <v>300.95999999999998</v>
      </c>
      <c r="F45" s="47">
        <v>1.1142000000000001</v>
      </c>
      <c r="G45" s="45" t="s">
        <v>247</v>
      </c>
      <c r="H45" s="46">
        <v>5839.04</v>
      </c>
      <c r="I45" s="46">
        <v>5565.71</v>
      </c>
      <c r="J45" s="45">
        <v>273.33</v>
      </c>
      <c r="K45" s="47">
        <v>1.0541</v>
      </c>
      <c r="L45" s="45" t="s">
        <v>278</v>
      </c>
      <c r="M45" s="46">
        <v>5539.52</v>
      </c>
      <c r="N45" s="46">
        <v>7351.98</v>
      </c>
      <c r="O45" s="45">
        <v>-1812.46</v>
      </c>
      <c r="P45" s="46">
        <v>3183.91</v>
      </c>
      <c r="Q45" s="46">
        <v>3019.37</v>
      </c>
      <c r="R45" s="45">
        <v>164.55</v>
      </c>
      <c r="S45" s="47">
        <v>0.55200000000000005</v>
      </c>
    </row>
    <row r="46" spans="1:19" x14ac:dyDescent="0.25">
      <c r="A46" t="s">
        <v>98</v>
      </c>
      <c r="B46" s="45" t="s">
        <v>249</v>
      </c>
      <c r="C46" s="46">
        <v>6080.82</v>
      </c>
      <c r="D46" s="46">
        <v>5746.61</v>
      </c>
      <c r="E46" s="45">
        <v>334.21</v>
      </c>
      <c r="F46" s="47">
        <v>0.9929</v>
      </c>
      <c r="G46" s="45" t="s">
        <v>250</v>
      </c>
      <c r="H46" s="46">
        <v>5636.4</v>
      </c>
      <c r="I46" s="46">
        <v>5435.98</v>
      </c>
      <c r="J46" s="45">
        <v>200.42</v>
      </c>
      <c r="K46" s="47">
        <v>0.9204</v>
      </c>
      <c r="L46" s="45" t="s">
        <v>279</v>
      </c>
      <c r="M46" s="46">
        <v>6124.06</v>
      </c>
      <c r="N46" s="46">
        <v>5884.41</v>
      </c>
      <c r="O46" s="45">
        <v>239.65</v>
      </c>
      <c r="P46" s="46">
        <v>2858.56</v>
      </c>
      <c r="Q46" s="46">
        <v>2729.82</v>
      </c>
      <c r="R46" s="45">
        <v>128.74</v>
      </c>
      <c r="S46" s="47">
        <v>0.64429999999999998</v>
      </c>
    </row>
    <row r="47" spans="1:19" x14ac:dyDescent="0.25">
      <c r="A47" t="s">
        <v>102</v>
      </c>
      <c r="B47" s="45" t="s">
        <v>252</v>
      </c>
      <c r="C47" s="46">
        <v>4704.03</v>
      </c>
      <c r="D47" s="46">
        <v>4308.38</v>
      </c>
      <c r="E47" s="45">
        <v>395.65</v>
      </c>
      <c r="F47" s="47">
        <v>0.86770000000000003</v>
      </c>
      <c r="G47" s="45" t="s">
        <v>253</v>
      </c>
      <c r="H47" s="46">
        <v>4629.25</v>
      </c>
      <c r="I47" s="46">
        <v>4259.0200000000004</v>
      </c>
      <c r="J47" s="45">
        <v>370.23</v>
      </c>
      <c r="K47" s="47">
        <v>0.85389999999999999</v>
      </c>
      <c r="L47" s="45" t="s">
        <v>280</v>
      </c>
      <c r="M47" s="46">
        <v>5421.08</v>
      </c>
      <c r="N47" s="46">
        <v>7447.1</v>
      </c>
      <c r="O47" s="45">
        <v>-2026.02</v>
      </c>
      <c r="P47" s="46">
        <v>2443.63</v>
      </c>
      <c r="Q47" s="46">
        <v>2293.83</v>
      </c>
      <c r="R47" s="45">
        <v>149.80000000000001</v>
      </c>
      <c r="S47" s="47">
        <v>0.41399999999999998</v>
      </c>
    </row>
    <row r="48" spans="1:19" x14ac:dyDescent="0.25">
      <c r="A48" t="s">
        <v>106</v>
      </c>
      <c r="B48" s="45" t="s">
        <v>255</v>
      </c>
      <c r="C48" s="46">
        <v>4482.68</v>
      </c>
      <c r="D48" s="46">
        <v>4047.81</v>
      </c>
      <c r="E48" s="45">
        <v>434.87</v>
      </c>
      <c r="F48" s="47">
        <v>0.97130000000000005</v>
      </c>
      <c r="G48" s="45" t="s">
        <v>255</v>
      </c>
      <c r="H48" s="46">
        <v>4482.68</v>
      </c>
      <c r="I48" s="46">
        <v>4047.81</v>
      </c>
      <c r="J48" s="45">
        <v>434.87</v>
      </c>
      <c r="K48" s="47">
        <v>0.97130000000000005</v>
      </c>
      <c r="L48" s="45" t="s">
        <v>281</v>
      </c>
      <c r="M48" s="46">
        <v>4615.0600000000004</v>
      </c>
      <c r="N48" s="46">
        <v>4495.21</v>
      </c>
      <c r="O48" s="45">
        <v>119.85</v>
      </c>
      <c r="P48" s="46">
        <v>2414.5</v>
      </c>
      <c r="Q48" s="46">
        <v>2234.0100000000002</v>
      </c>
      <c r="R48" s="45">
        <v>180.49</v>
      </c>
      <c r="S48" s="47">
        <v>0.69020000000000004</v>
      </c>
    </row>
    <row r="50" spans="1:19" ht="15.75" x14ac:dyDescent="0.25">
      <c r="A50" s="69" t="s">
        <v>33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</row>
    <row r="51" spans="1:19" x14ac:dyDescent="0.25">
      <c r="A51" s="8" t="s">
        <v>50</v>
      </c>
      <c r="B51" s="70" t="s">
        <v>51</v>
      </c>
      <c r="C51" s="70"/>
      <c r="D51" s="70"/>
      <c r="E51" s="70"/>
      <c r="F51" s="70"/>
      <c r="G51" s="70" t="s">
        <v>52</v>
      </c>
      <c r="H51" s="70"/>
      <c r="I51" s="70"/>
      <c r="J51" s="70"/>
      <c r="K51" s="70"/>
      <c r="L51" s="70" t="s">
        <v>53</v>
      </c>
      <c r="M51" s="70"/>
      <c r="N51" s="70"/>
      <c r="O51" s="70"/>
      <c r="P51" s="70" t="s">
        <v>54</v>
      </c>
      <c r="Q51" s="70"/>
      <c r="R51" s="70"/>
      <c r="S51" s="70"/>
    </row>
    <row r="52" spans="1:19" ht="45" x14ac:dyDescent="0.25">
      <c r="A52" s="8" t="s">
        <v>55</v>
      </c>
      <c r="B52" s="8" t="s">
        <v>56</v>
      </c>
      <c r="C52" s="8" t="s">
        <v>57</v>
      </c>
      <c r="D52" s="8" t="s">
        <v>58</v>
      </c>
      <c r="E52" s="8" t="s">
        <v>59</v>
      </c>
      <c r="F52" s="8" t="s">
        <v>60</v>
      </c>
      <c r="G52" s="8" t="s">
        <v>56</v>
      </c>
      <c r="H52" s="8" t="s">
        <v>57</v>
      </c>
      <c r="I52" s="8" t="s">
        <v>58</v>
      </c>
      <c r="J52" s="8" t="s">
        <v>59</v>
      </c>
      <c r="K52" s="8" t="s">
        <v>61</v>
      </c>
      <c r="L52" s="8" t="s">
        <v>56</v>
      </c>
      <c r="M52" s="8" t="s">
        <v>57</v>
      </c>
      <c r="N52" s="8" t="s">
        <v>58</v>
      </c>
      <c r="O52" s="8" t="s">
        <v>59</v>
      </c>
      <c r="P52" s="8" t="s">
        <v>57</v>
      </c>
      <c r="Q52" s="8" t="s">
        <v>58</v>
      </c>
      <c r="R52" s="8" t="s">
        <v>59</v>
      </c>
      <c r="S52" s="8" t="s">
        <v>62</v>
      </c>
    </row>
    <row r="53" spans="1:19" x14ac:dyDescent="0.25">
      <c r="A53" t="s">
        <v>63</v>
      </c>
      <c r="B53" s="45" t="s">
        <v>224</v>
      </c>
      <c r="C53" s="45">
        <v>529.20000000000005</v>
      </c>
      <c r="D53" s="45">
        <v>500.9</v>
      </c>
      <c r="E53" s="45">
        <v>28.3</v>
      </c>
      <c r="F53" s="47">
        <v>0.92689999999999995</v>
      </c>
      <c r="G53" s="45" t="s">
        <v>224</v>
      </c>
      <c r="H53" s="45">
        <v>529.20000000000005</v>
      </c>
      <c r="I53" s="45">
        <v>500.9</v>
      </c>
      <c r="J53" s="45">
        <v>28.3</v>
      </c>
      <c r="K53" s="47">
        <v>0.92689999999999995</v>
      </c>
      <c r="L53" s="45" t="s">
        <v>282</v>
      </c>
      <c r="M53" s="45">
        <v>570.91999999999996</v>
      </c>
      <c r="N53" s="45">
        <v>530.39</v>
      </c>
      <c r="O53" s="45">
        <v>40.53</v>
      </c>
      <c r="P53" s="45">
        <v>339.64</v>
      </c>
      <c r="Q53" s="45">
        <v>317.5</v>
      </c>
      <c r="R53" s="45">
        <v>22.14</v>
      </c>
      <c r="S53" s="47">
        <v>0.80459999999999998</v>
      </c>
    </row>
    <row r="54" spans="1:19" x14ac:dyDescent="0.25">
      <c r="A54" t="s">
        <v>67</v>
      </c>
      <c r="B54" s="45" t="s">
        <v>226</v>
      </c>
      <c r="C54" s="45">
        <v>512.86</v>
      </c>
      <c r="D54" s="45">
        <v>481.09</v>
      </c>
      <c r="E54" s="45">
        <v>31.76</v>
      </c>
      <c r="F54" s="47">
        <v>0.89180000000000004</v>
      </c>
      <c r="G54" s="45" t="s">
        <v>227</v>
      </c>
      <c r="H54" s="45">
        <v>539.79999999999995</v>
      </c>
      <c r="I54" s="45">
        <v>506.99</v>
      </c>
      <c r="J54" s="45">
        <v>32.82</v>
      </c>
      <c r="K54" s="47">
        <v>0.93869999999999998</v>
      </c>
      <c r="L54" s="45" t="s">
        <v>283</v>
      </c>
      <c r="M54" s="45">
        <v>575.08000000000004</v>
      </c>
      <c r="N54" s="45">
        <v>548.9</v>
      </c>
      <c r="O54" s="45">
        <v>26.18</v>
      </c>
      <c r="P54" s="45">
        <v>311.76</v>
      </c>
      <c r="Q54" s="45">
        <v>295.24</v>
      </c>
      <c r="R54" s="45">
        <v>16.52</v>
      </c>
      <c r="S54" s="47">
        <v>0.72299999999999998</v>
      </c>
    </row>
    <row r="55" spans="1:19" x14ac:dyDescent="0.25">
      <c r="A55" t="s">
        <v>71</v>
      </c>
      <c r="B55" s="45" t="s">
        <v>229</v>
      </c>
      <c r="C55" s="45">
        <v>544.30999999999995</v>
      </c>
      <c r="D55" s="45">
        <v>521.28</v>
      </c>
      <c r="E55" s="45">
        <v>23.03</v>
      </c>
      <c r="F55" s="47">
        <v>0.93779999999999997</v>
      </c>
      <c r="G55" s="45" t="s">
        <v>229</v>
      </c>
      <c r="H55" s="45">
        <v>544.30999999999995</v>
      </c>
      <c r="I55" s="45">
        <v>521.28</v>
      </c>
      <c r="J55" s="45">
        <v>23.03</v>
      </c>
      <c r="K55" s="47">
        <v>0.93779999999999997</v>
      </c>
      <c r="L55" s="45" t="s">
        <v>284</v>
      </c>
      <c r="M55" s="45">
        <v>580.42999999999995</v>
      </c>
      <c r="N55" s="45">
        <v>558.89</v>
      </c>
      <c r="O55" s="45">
        <v>21.54</v>
      </c>
      <c r="P55" s="45">
        <v>340.4</v>
      </c>
      <c r="Q55" s="45">
        <v>323.47000000000003</v>
      </c>
      <c r="R55" s="45">
        <v>16.93</v>
      </c>
      <c r="S55" s="47">
        <v>0.86129999999999995</v>
      </c>
    </row>
    <row r="56" spans="1:19" x14ac:dyDescent="0.25">
      <c r="A56" t="s">
        <v>75</v>
      </c>
      <c r="B56" s="45" t="s">
        <v>231</v>
      </c>
      <c r="C56" s="45">
        <v>601.83000000000004</v>
      </c>
      <c r="D56" s="45">
        <v>578.88</v>
      </c>
      <c r="E56" s="45">
        <v>22.95</v>
      </c>
      <c r="F56" s="47">
        <v>0.97230000000000005</v>
      </c>
      <c r="G56" s="45" t="s">
        <v>232</v>
      </c>
      <c r="H56" s="45">
        <v>560.83000000000004</v>
      </c>
      <c r="I56" s="45">
        <v>538.76</v>
      </c>
      <c r="J56" s="45">
        <v>22.07</v>
      </c>
      <c r="K56" s="47">
        <v>0.90600000000000003</v>
      </c>
      <c r="L56" s="45" t="s">
        <v>285</v>
      </c>
      <c r="M56" s="45">
        <v>618.99</v>
      </c>
      <c r="N56" s="45">
        <v>597.33000000000004</v>
      </c>
      <c r="O56" s="45">
        <v>21.66</v>
      </c>
      <c r="P56" s="45">
        <v>355.25</v>
      </c>
      <c r="Q56" s="45">
        <v>340.47</v>
      </c>
      <c r="R56" s="45">
        <v>14.79</v>
      </c>
      <c r="S56" s="47">
        <v>0.7661</v>
      </c>
    </row>
    <row r="57" spans="1:19" x14ac:dyDescent="0.25">
      <c r="A57" t="s">
        <v>78</v>
      </c>
      <c r="B57" s="45" t="s">
        <v>234</v>
      </c>
      <c r="C57" s="45">
        <v>644.45000000000005</v>
      </c>
      <c r="D57" s="45">
        <v>614.66999999999996</v>
      </c>
      <c r="E57" s="45">
        <v>29.78</v>
      </c>
      <c r="F57" s="47">
        <v>0.94899999999999995</v>
      </c>
      <c r="G57" s="45" t="s">
        <v>235</v>
      </c>
      <c r="H57" s="45">
        <v>639.86</v>
      </c>
      <c r="I57" s="45">
        <v>615.98</v>
      </c>
      <c r="J57" s="45">
        <v>23.88</v>
      </c>
      <c r="K57" s="47">
        <v>0.94220000000000004</v>
      </c>
      <c r="L57" s="45" t="s">
        <v>286</v>
      </c>
      <c r="M57" s="45">
        <v>679.1</v>
      </c>
      <c r="N57" s="45">
        <v>649.02</v>
      </c>
      <c r="O57" s="45">
        <v>30.08</v>
      </c>
      <c r="P57" s="45">
        <v>397.85</v>
      </c>
      <c r="Q57" s="45">
        <v>379.75</v>
      </c>
      <c r="R57" s="45">
        <v>18.11</v>
      </c>
      <c r="S57" s="47">
        <v>0.81269999999999998</v>
      </c>
    </row>
    <row r="58" spans="1:19" x14ac:dyDescent="0.25">
      <c r="A58" t="s">
        <v>82</v>
      </c>
      <c r="B58" s="45" t="s">
        <v>237</v>
      </c>
      <c r="C58" s="45">
        <v>654.75</v>
      </c>
      <c r="D58" s="45">
        <v>626</v>
      </c>
      <c r="E58" s="45">
        <v>28.75</v>
      </c>
      <c r="F58" s="47">
        <v>0.96140000000000003</v>
      </c>
      <c r="G58" s="45" t="s">
        <v>238</v>
      </c>
      <c r="H58" s="45">
        <v>633.44000000000005</v>
      </c>
      <c r="I58" s="45">
        <v>607.34</v>
      </c>
      <c r="J58" s="45">
        <v>26.09</v>
      </c>
      <c r="K58" s="47">
        <v>0.93010000000000004</v>
      </c>
      <c r="L58" s="45" t="s">
        <v>275</v>
      </c>
      <c r="M58" s="45">
        <v>681.03</v>
      </c>
      <c r="N58" s="45">
        <v>652.41</v>
      </c>
      <c r="O58" s="45">
        <v>28.62</v>
      </c>
      <c r="P58" s="45">
        <v>400.19</v>
      </c>
      <c r="Q58" s="45">
        <v>380.95</v>
      </c>
      <c r="R58" s="45">
        <v>19.239999999999998</v>
      </c>
      <c r="S58" s="47">
        <v>0.78480000000000005</v>
      </c>
    </row>
    <row r="59" spans="1:19" x14ac:dyDescent="0.25">
      <c r="A59" t="s">
        <v>86</v>
      </c>
      <c r="B59" s="45" t="s">
        <v>263</v>
      </c>
      <c r="C59" s="45">
        <v>664.3</v>
      </c>
      <c r="D59" s="45">
        <v>606.72</v>
      </c>
      <c r="E59" s="45">
        <v>57.59</v>
      </c>
      <c r="F59" s="47">
        <v>0.97989999999999999</v>
      </c>
      <c r="G59" s="45" t="s">
        <v>241</v>
      </c>
      <c r="H59" s="45">
        <v>617.16</v>
      </c>
      <c r="I59" s="45">
        <v>570.63</v>
      </c>
      <c r="J59" s="45">
        <v>46.53</v>
      </c>
      <c r="K59" s="47">
        <v>0.9103</v>
      </c>
      <c r="L59" s="45" t="s">
        <v>287</v>
      </c>
      <c r="M59" s="45">
        <v>677.96</v>
      </c>
      <c r="N59" s="45">
        <v>641.26</v>
      </c>
      <c r="O59" s="45">
        <v>36.700000000000003</v>
      </c>
      <c r="P59" s="45">
        <v>422.72</v>
      </c>
      <c r="Q59" s="45">
        <v>393.14</v>
      </c>
      <c r="R59" s="45">
        <v>29.57</v>
      </c>
      <c r="S59" s="47">
        <v>0.85150000000000003</v>
      </c>
    </row>
    <row r="60" spans="1:19" x14ac:dyDescent="0.25">
      <c r="A60" t="s">
        <v>90</v>
      </c>
      <c r="B60" s="45" t="s">
        <v>243</v>
      </c>
      <c r="C60" s="45">
        <v>638.83000000000004</v>
      </c>
      <c r="D60" s="45">
        <v>601.66999999999996</v>
      </c>
      <c r="E60" s="45">
        <v>37.159999999999997</v>
      </c>
      <c r="F60" s="47">
        <v>0.92620000000000002</v>
      </c>
      <c r="G60" s="45" t="s">
        <v>244</v>
      </c>
      <c r="H60" s="45">
        <v>582.75</v>
      </c>
      <c r="I60" s="45">
        <v>541.53</v>
      </c>
      <c r="J60" s="45">
        <v>41.22</v>
      </c>
      <c r="K60" s="47">
        <v>0.84489999999999998</v>
      </c>
      <c r="L60" s="45" t="s">
        <v>288</v>
      </c>
      <c r="M60" s="45">
        <v>689.76</v>
      </c>
      <c r="N60" s="45">
        <v>658.38</v>
      </c>
      <c r="O60" s="45">
        <v>31.38</v>
      </c>
      <c r="P60" s="45">
        <v>425.52</v>
      </c>
      <c r="Q60" s="45">
        <v>400.17</v>
      </c>
      <c r="R60" s="45">
        <v>25.35</v>
      </c>
      <c r="S60" s="47">
        <v>0.81689999999999996</v>
      </c>
    </row>
    <row r="61" spans="1:19" x14ac:dyDescent="0.25">
      <c r="A61" t="s">
        <v>94</v>
      </c>
      <c r="B61" s="45" t="s">
        <v>246</v>
      </c>
      <c r="C61" s="45">
        <v>653.85</v>
      </c>
      <c r="D61" s="45">
        <v>621.97</v>
      </c>
      <c r="E61" s="45">
        <v>31.88</v>
      </c>
      <c r="F61" s="47">
        <v>0.93459999999999999</v>
      </c>
      <c r="G61" s="45" t="s">
        <v>247</v>
      </c>
      <c r="H61" s="45">
        <v>592.78</v>
      </c>
      <c r="I61" s="45">
        <v>565.03</v>
      </c>
      <c r="J61" s="45">
        <v>27.75</v>
      </c>
      <c r="K61" s="47">
        <v>0.84730000000000005</v>
      </c>
      <c r="L61" s="45" t="s">
        <v>289</v>
      </c>
      <c r="M61" s="45">
        <v>699.57</v>
      </c>
      <c r="N61" s="45">
        <v>665.79</v>
      </c>
      <c r="O61" s="45">
        <v>33.78</v>
      </c>
      <c r="P61" s="45">
        <v>407.7</v>
      </c>
      <c r="Q61" s="45">
        <v>386.56</v>
      </c>
      <c r="R61" s="45">
        <v>21.13</v>
      </c>
      <c r="S61" s="47">
        <v>0.78039999999999998</v>
      </c>
    </row>
    <row r="62" spans="1:19" x14ac:dyDescent="0.25">
      <c r="A62" t="s">
        <v>98</v>
      </c>
      <c r="B62" s="45" t="s">
        <v>249</v>
      </c>
      <c r="C62" s="45">
        <v>654.38</v>
      </c>
      <c r="D62" s="45">
        <v>618.41</v>
      </c>
      <c r="E62" s="45">
        <v>35.97</v>
      </c>
      <c r="F62" s="47">
        <v>0.97189999999999999</v>
      </c>
      <c r="G62" s="45" t="s">
        <v>250</v>
      </c>
      <c r="H62" s="45">
        <v>631.23</v>
      </c>
      <c r="I62" s="45">
        <v>608.79</v>
      </c>
      <c r="J62" s="45">
        <v>22.45</v>
      </c>
      <c r="K62" s="47">
        <v>0.9375</v>
      </c>
      <c r="L62" s="45" t="s">
        <v>290</v>
      </c>
      <c r="M62" s="45">
        <v>673.29</v>
      </c>
      <c r="N62" s="45">
        <v>637.14</v>
      </c>
      <c r="O62" s="45">
        <v>36.15</v>
      </c>
      <c r="P62" s="45">
        <v>383.89</v>
      </c>
      <c r="Q62" s="45">
        <v>366.45</v>
      </c>
      <c r="R62" s="45">
        <v>17.43</v>
      </c>
      <c r="S62" s="47">
        <v>0.79879999999999995</v>
      </c>
    </row>
    <row r="63" spans="1:19" x14ac:dyDescent="0.25">
      <c r="A63" t="s">
        <v>102</v>
      </c>
      <c r="B63" s="45" t="s">
        <v>252</v>
      </c>
      <c r="C63" s="45">
        <v>573.34</v>
      </c>
      <c r="D63" s="45">
        <v>525.12</v>
      </c>
      <c r="E63" s="45">
        <v>48.22</v>
      </c>
      <c r="F63" s="47">
        <v>1.2553000000000001</v>
      </c>
      <c r="G63" s="45" t="s">
        <v>253</v>
      </c>
      <c r="H63" s="45">
        <v>554.12</v>
      </c>
      <c r="I63" s="45">
        <v>509.81</v>
      </c>
      <c r="J63" s="45">
        <v>44.32</v>
      </c>
      <c r="K63" s="47">
        <v>1.2132000000000001</v>
      </c>
      <c r="L63" s="45" t="s">
        <v>291</v>
      </c>
      <c r="M63" s="45">
        <v>456.73</v>
      </c>
      <c r="N63" s="45">
        <v>761.31</v>
      </c>
      <c r="O63" s="45">
        <v>-304.58</v>
      </c>
      <c r="P63" s="45">
        <v>344.83</v>
      </c>
      <c r="Q63" s="45">
        <v>323.45</v>
      </c>
      <c r="R63" s="45">
        <v>21.38</v>
      </c>
      <c r="S63" s="47">
        <v>0.57099999999999995</v>
      </c>
    </row>
    <row r="64" spans="1:19" x14ac:dyDescent="0.25">
      <c r="A64" t="s">
        <v>106</v>
      </c>
      <c r="B64" s="45" t="s">
        <v>255</v>
      </c>
      <c r="C64" s="45">
        <v>540.20000000000005</v>
      </c>
      <c r="D64" s="45">
        <v>487.79</v>
      </c>
      <c r="E64" s="45">
        <v>52.4</v>
      </c>
      <c r="F64" s="47">
        <v>0.99870000000000003</v>
      </c>
      <c r="G64" s="45" t="s">
        <v>255</v>
      </c>
      <c r="H64" s="45">
        <v>540.20000000000005</v>
      </c>
      <c r="I64" s="45">
        <v>487.79</v>
      </c>
      <c r="J64" s="45">
        <v>52.4</v>
      </c>
      <c r="K64" s="47">
        <v>0.99870000000000003</v>
      </c>
      <c r="L64" s="45" t="s">
        <v>292</v>
      </c>
      <c r="M64" s="45">
        <v>540.91999999999996</v>
      </c>
      <c r="N64" s="45">
        <v>528.16999999999996</v>
      </c>
      <c r="O64" s="45">
        <v>12.74</v>
      </c>
      <c r="P64" s="45">
        <v>330.87</v>
      </c>
      <c r="Q64" s="45">
        <v>306.05</v>
      </c>
      <c r="R64" s="45">
        <v>24.82</v>
      </c>
      <c r="S64" s="47">
        <v>0.80479999999999996</v>
      </c>
    </row>
    <row r="66" spans="1:19" ht="15.75" x14ac:dyDescent="0.25">
      <c r="A66" s="69" t="s">
        <v>37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</row>
    <row r="67" spans="1:19" x14ac:dyDescent="0.25">
      <c r="A67" s="8" t="s">
        <v>50</v>
      </c>
      <c r="B67" s="70" t="s">
        <v>51</v>
      </c>
      <c r="C67" s="70"/>
      <c r="D67" s="70"/>
      <c r="E67" s="70"/>
      <c r="F67" s="70"/>
      <c r="G67" s="70" t="s">
        <v>52</v>
      </c>
      <c r="H67" s="70"/>
      <c r="I67" s="70"/>
      <c r="J67" s="70"/>
      <c r="K67" s="70"/>
      <c r="L67" s="70" t="s">
        <v>53</v>
      </c>
      <c r="M67" s="70"/>
      <c r="N67" s="70"/>
      <c r="O67" s="70"/>
      <c r="P67" s="70" t="s">
        <v>54</v>
      </c>
      <c r="Q67" s="70"/>
      <c r="R67" s="70"/>
      <c r="S67" s="70"/>
    </row>
    <row r="68" spans="1:19" ht="45" x14ac:dyDescent="0.25">
      <c r="A68" s="8" t="s">
        <v>55</v>
      </c>
      <c r="B68" s="8" t="s">
        <v>56</v>
      </c>
      <c r="C68" s="8" t="s">
        <v>57</v>
      </c>
      <c r="D68" s="8" t="s">
        <v>58</v>
      </c>
      <c r="E68" s="8" t="s">
        <v>59</v>
      </c>
      <c r="F68" s="8" t="s">
        <v>60</v>
      </c>
      <c r="G68" s="8" t="s">
        <v>56</v>
      </c>
      <c r="H68" s="8" t="s">
        <v>57</v>
      </c>
      <c r="I68" s="8" t="s">
        <v>58</v>
      </c>
      <c r="J68" s="8" t="s">
        <v>59</v>
      </c>
      <c r="K68" s="8" t="s">
        <v>61</v>
      </c>
      <c r="L68" s="8" t="s">
        <v>56</v>
      </c>
      <c r="M68" s="8" t="s">
        <v>57</v>
      </c>
      <c r="N68" s="8" t="s">
        <v>58</v>
      </c>
      <c r="O68" s="8" t="s">
        <v>59</v>
      </c>
      <c r="P68" s="8" t="s">
        <v>57</v>
      </c>
      <c r="Q68" s="8" t="s">
        <v>58</v>
      </c>
      <c r="R68" s="8" t="s">
        <v>59</v>
      </c>
      <c r="S68" s="8" t="s">
        <v>62</v>
      </c>
    </row>
    <row r="69" spans="1:19" x14ac:dyDescent="0.25">
      <c r="A69" t="s">
        <v>63</v>
      </c>
      <c r="B69" s="45" t="s">
        <v>224</v>
      </c>
      <c r="C69" s="46">
        <v>2588.85</v>
      </c>
      <c r="D69" s="46">
        <v>2450.42</v>
      </c>
      <c r="E69" s="45">
        <v>138.41999999999999</v>
      </c>
      <c r="F69" s="47">
        <v>0.88649999999999995</v>
      </c>
      <c r="G69" s="45" t="s">
        <v>224</v>
      </c>
      <c r="H69" s="46">
        <v>2588.85</v>
      </c>
      <c r="I69" s="46">
        <v>2450.42</v>
      </c>
      <c r="J69" s="45">
        <v>138.41999999999999</v>
      </c>
      <c r="K69" s="47">
        <v>0.88649999999999995</v>
      </c>
      <c r="L69" s="45" t="s">
        <v>293</v>
      </c>
      <c r="M69" s="46">
        <v>2920.31</v>
      </c>
      <c r="N69" s="46">
        <v>2744.35</v>
      </c>
      <c r="O69" s="45">
        <v>175.96</v>
      </c>
      <c r="P69" s="46">
        <v>1977.01</v>
      </c>
      <c r="Q69" s="46">
        <v>1846.68</v>
      </c>
      <c r="R69" s="45">
        <v>130.33000000000001</v>
      </c>
      <c r="S69" s="47">
        <v>0.90439999999999998</v>
      </c>
    </row>
    <row r="70" spans="1:19" x14ac:dyDescent="0.25">
      <c r="A70" t="s">
        <v>67</v>
      </c>
      <c r="B70" s="45" t="s">
        <v>226</v>
      </c>
      <c r="C70" s="46">
        <v>2790.06</v>
      </c>
      <c r="D70" s="46">
        <v>2617.2600000000002</v>
      </c>
      <c r="E70" s="45">
        <v>172.8</v>
      </c>
      <c r="F70" s="47">
        <v>0.86770000000000003</v>
      </c>
      <c r="G70" s="45" t="s">
        <v>227</v>
      </c>
      <c r="H70" s="46">
        <v>2700.42</v>
      </c>
      <c r="I70" s="46">
        <v>2536.2399999999998</v>
      </c>
      <c r="J70" s="45">
        <v>164.18</v>
      </c>
      <c r="K70" s="47">
        <v>0.83979999999999999</v>
      </c>
      <c r="L70" s="45" t="s">
        <v>294</v>
      </c>
      <c r="M70" s="46">
        <v>3215.52</v>
      </c>
      <c r="N70" s="46">
        <v>3064.99</v>
      </c>
      <c r="O70" s="45">
        <v>150.54</v>
      </c>
      <c r="P70" s="46">
        <v>1931.1</v>
      </c>
      <c r="Q70" s="46">
        <v>1828.3</v>
      </c>
      <c r="R70" s="45">
        <v>102.81</v>
      </c>
      <c r="S70" s="47">
        <v>0.80179999999999996</v>
      </c>
    </row>
    <row r="71" spans="1:19" x14ac:dyDescent="0.25">
      <c r="A71" t="s">
        <v>71</v>
      </c>
      <c r="B71" s="45" t="s">
        <v>229</v>
      </c>
      <c r="C71" s="46">
        <v>2671.4</v>
      </c>
      <c r="D71" s="46">
        <v>2558.38</v>
      </c>
      <c r="E71" s="45">
        <v>113.02</v>
      </c>
      <c r="F71" s="47">
        <v>0.82279999999999998</v>
      </c>
      <c r="G71" s="45" t="s">
        <v>229</v>
      </c>
      <c r="H71" s="46">
        <v>2671.4</v>
      </c>
      <c r="I71" s="46">
        <v>2558.38</v>
      </c>
      <c r="J71" s="45">
        <v>113.02</v>
      </c>
      <c r="K71" s="47">
        <v>0.82279999999999998</v>
      </c>
      <c r="L71" s="45" t="s">
        <v>295</v>
      </c>
      <c r="M71" s="46">
        <v>3246.86</v>
      </c>
      <c r="N71" s="46">
        <v>3086.54</v>
      </c>
      <c r="O71" s="45">
        <v>160.32</v>
      </c>
      <c r="P71" s="46">
        <v>2064.44</v>
      </c>
      <c r="Q71" s="46">
        <v>1960.56</v>
      </c>
      <c r="R71" s="45">
        <v>103.88</v>
      </c>
      <c r="S71" s="47">
        <v>0.94520000000000004</v>
      </c>
    </row>
    <row r="72" spans="1:19" x14ac:dyDescent="0.25">
      <c r="A72" t="s">
        <v>75</v>
      </c>
      <c r="B72" s="45" t="s">
        <v>231</v>
      </c>
      <c r="C72" s="46">
        <v>3052.34</v>
      </c>
      <c r="D72" s="46">
        <v>2935.97</v>
      </c>
      <c r="E72" s="45">
        <v>116.38</v>
      </c>
      <c r="F72" s="47">
        <v>0.92459999999999998</v>
      </c>
      <c r="G72" s="45" t="s">
        <v>232</v>
      </c>
      <c r="H72" s="46">
        <v>3092.2</v>
      </c>
      <c r="I72" s="46">
        <v>2970.52</v>
      </c>
      <c r="J72" s="45">
        <v>121.69</v>
      </c>
      <c r="K72" s="47">
        <v>0.93669999999999998</v>
      </c>
      <c r="L72" s="45" t="s">
        <v>296</v>
      </c>
      <c r="M72" s="46">
        <v>3301.31</v>
      </c>
      <c r="N72" s="46">
        <v>3158.05</v>
      </c>
      <c r="O72" s="45">
        <v>143.26</v>
      </c>
      <c r="P72" s="46">
        <v>2145.65</v>
      </c>
      <c r="Q72" s="46">
        <v>2055.38</v>
      </c>
      <c r="R72" s="45">
        <v>90.27</v>
      </c>
      <c r="S72" s="47">
        <v>0.87480000000000002</v>
      </c>
    </row>
    <row r="73" spans="1:19" x14ac:dyDescent="0.25">
      <c r="A73" t="s">
        <v>78</v>
      </c>
      <c r="B73" s="45" t="s">
        <v>234</v>
      </c>
      <c r="C73" s="46">
        <v>3356.47</v>
      </c>
      <c r="D73" s="46">
        <v>3201.35</v>
      </c>
      <c r="E73" s="45">
        <v>155.12</v>
      </c>
      <c r="F73" s="47">
        <v>0.98970000000000002</v>
      </c>
      <c r="G73" s="45" t="s">
        <v>235</v>
      </c>
      <c r="H73" s="46">
        <v>3114.26</v>
      </c>
      <c r="I73" s="46">
        <v>2998.02</v>
      </c>
      <c r="J73" s="45">
        <v>116.24</v>
      </c>
      <c r="K73" s="47">
        <v>0.91830000000000001</v>
      </c>
      <c r="L73" s="45" t="s">
        <v>297</v>
      </c>
      <c r="M73" s="46">
        <v>3391.29</v>
      </c>
      <c r="N73" s="46">
        <v>3224.6</v>
      </c>
      <c r="O73" s="45">
        <v>166.69</v>
      </c>
      <c r="P73" s="46">
        <v>2280.7600000000002</v>
      </c>
      <c r="Q73" s="46">
        <v>2176.33</v>
      </c>
      <c r="R73" s="45">
        <v>104.43</v>
      </c>
      <c r="S73" s="47">
        <v>0.93740000000000001</v>
      </c>
    </row>
    <row r="74" spans="1:19" x14ac:dyDescent="0.25">
      <c r="A74" t="s">
        <v>82</v>
      </c>
      <c r="B74" s="45" t="s">
        <v>237</v>
      </c>
      <c r="C74" s="46">
        <v>3157.56</v>
      </c>
      <c r="D74" s="46">
        <v>3018.9</v>
      </c>
      <c r="E74" s="45">
        <v>138.66</v>
      </c>
      <c r="F74" s="47">
        <v>0.85360000000000003</v>
      </c>
      <c r="G74" s="45" t="s">
        <v>238</v>
      </c>
      <c r="H74" s="46">
        <v>3113.4</v>
      </c>
      <c r="I74" s="46">
        <v>2985.15</v>
      </c>
      <c r="J74" s="45">
        <v>128.26</v>
      </c>
      <c r="K74" s="47">
        <v>0.8417</v>
      </c>
      <c r="L74" s="45" t="s">
        <v>298</v>
      </c>
      <c r="M74" s="46">
        <v>3699.12</v>
      </c>
      <c r="N74" s="46">
        <v>3487.93</v>
      </c>
      <c r="O74" s="45">
        <v>211.18</v>
      </c>
      <c r="P74" s="46">
        <v>2423.39</v>
      </c>
      <c r="Q74" s="46">
        <v>2306.11</v>
      </c>
      <c r="R74" s="45">
        <v>117.28</v>
      </c>
      <c r="S74" s="47">
        <v>0.88870000000000005</v>
      </c>
    </row>
    <row r="75" spans="1:19" x14ac:dyDescent="0.25">
      <c r="A75" t="s">
        <v>86</v>
      </c>
      <c r="B75" s="45" t="s">
        <v>263</v>
      </c>
      <c r="C75" s="46">
        <v>2815.84</v>
      </c>
      <c r="D75" s="46">
        <v>2571.75</v>
      </c>
      <c r="E75" s="45">
        <v>244.1</v>
      </c>
      <c r="F75" s="47">
        <v>0.80589999999999995</v>
      </c>
      <c r="G75" s="45" t="s">
        <v>241</v>
      </c>
      <c r="H75" s="46">
        <v>2454.69</v>
      </c>
      <c r="I75" s="46">
        <v>2269.62</v>
      </c>
      <c r="J75" s="45">
        <v>185.07</v>
      </c>
      <c r="K75" s="47">
        <v>0.70250000000000001</v>
      </c>
      <c r="L75" s="45" t="s">
        <v>299</v>
      </c>
      <c r="M75" s="46">
        <v>3494.21</v>
      </c>
      <c r="N75" s="46">
        <v>3347.25</v>
      </c>
      <c r="O75" s="45">
        <v>146.96</v>
      </c>
      <c r="P75" s="46">
        <v>2246.17</v>
      </c>
      <c r="Q75" s="46">
        <v>2089.62</v>
      </c>
      <c r="R75" s="45">
        <v>156.55000000000001</v>
      </c>
      <c r="S75" s="47">
        <v>0.86709999999999998</v>
      </c>
    </row>
    <row r="76" spans="1:19" x14ac:dyDescent="0.25">
      <c r="A76" t="s">
        <v>90</v>
      </c>
      <c r="B76" s="45" t="s">
        <v>243</v>
      </c>
      <c r="C76" s="46">
        <v>3416.2</v>
      </c>
      <c r="D76" s="46">
        <v>3217.46</v>
      </c>
      <c r="E76" s="45">
        <v>198.74</v>
      </c>
      <c r="F76" s="47">
        <v>0.98150000000000004</v>
      </c>
      <c r="G76" s="45" t="s">
        <v>244</v>
      </c>
      <c r="H76" s="46">
        <v>2723.31</v>
      </c>
      <c r="I76" s="46">
        <v>2530.6799999999998</v>
      </c>
      <c r="J76" s="45">
        <v>192.64</v>
      </c>
      <c r="K76" s="47">
        <v>0.78239999999999998</v>
      </c>
      <c r="L76" s="45" t="s">
        <v>300</v>
      </c>
      <c r="M76" s="46">
        <v>3480.75</v>
      </c>
      <c r="N76" s="46">
        <v>3311.65</v>
      </c>
      <c r="O76" s="45">
        <v>169.1</v>
      </c>
      <c r="P76" s="46">
        <v>2325.54</v>
      </c>
      <c r="Q76" s="46">
        <v>2187.5700000000002</v>
      </c>
      <c r="R76" s="45">
        <v>137.97</v>
      </c>
      <c r="S76" s="47">
        <v>0.88790000000000002</v>
      </c>
    </row>
    <row r="77" spans="1:19" x14ac:dyDescent="0.25">
      <c r="A77" t="s">
        <v>94</v>
      </c>
      <c r="B77" s="45" t="s">
        <v>246</v>
      </c>
      <c r="C77" s="46">
        <v>2665</v>
      </c>
      <c r="D77" s="46">
        <v>2535.0500000000002</v>
      </c>
      <c r="E77" s="45">
        <v>129.94999999999999</v>
      </c>
      <c r="F77" s="47">
        <v>0.86019999999999996</v>
      </c>
      <c r="G77" s="45" t="s">
        <v>247</v>
      </c>
      <c r="H77" s="46">
        <v>2626.68</v>
      </c>
      <c r="I77" s="46">
        <v>2503.7199999999998</v>
      </c>
      <c r="J77" s="45">
        <v>122.96</v>
      </c>
      <c r="K77" s="47">
        <v>0.8478</v>
      </c>
      <c r="L77" s="45" t="s">
        <v>301</v>
      </c>
      <c r="M77" s="46">
        <v>3098.07</v>
      </c>
      <c r="N77" s="46">
        <v>2938.53</v>
      </c>
      <c r="O77" s="45">
        <v>159.54</v>
      </c>
      <c r="P77" s="46">
        <v>2047.47</v>
      </c>
      <c r="Q77" s="46">
        <v>1941.32</v>
      </c>
      <c r="R77" s="45">
        <v>106.15</v>
      </c>
      <c r="S77" s="47">
        <v>0.88800000000000001</v>
      </c>
    </row>
    <row r="78" spans="1:19" x14ac:dyDescent="0.25">
      <c r="A78" t="s">
        <v>98</v>
      </c>
      <c r="B78" s="45" t="s">
        <v>249</v>
      </c>
      <c r="C78" s="46">
        <v>2761.1</v>
      </c>
      <c r="D78" s="46">
        <v>2609.34</v>
      </c>
      <c r="E78" s="45">
        <v>151.75</v>
      </c>
      <c r="F78" s="47">
        <v>0.90990000000000004</v>
      </c>
      <c r="G78" s="45" t="s">
        <v>250</v>
      </c>
      <c r="H78" s="46">
        <v>2589.6999999999998</v>
      </c>
      <c r="I78" s="46">
        <v>2497.61</v>
      </c>
      <c r="J78" s="45">
        <v>92.09</v>
      </c>
      <c r="K78" s="47">
        <v>0.85340000000000005</v>
      </c>
      <c r="L78" s="45" t="s">
        <v>302</v>
      </c>
      <c r="M78" s="46">
        <v>3034.47</v>
      </c>
      <c r="N78" s="46">
        <v>2897.06</v>
      </c>
      <c r="O78" s="45">
        <v>137.4</v>
      </c>
      <c r="P78" s="46">
        <v>2017.81</v>
      </c>
      <c r="Q78" s="46">
        <v>1926.03</v>
      </c>
      <c r="R78" s="45">
        <v>91.78</v>
      </c>
      <c r="S78" s="47">
        <v>0.9234</v>
      </c>
    </row>
    <row r="79" spans="1:19" x14ac:dyDescent="0.25">
      <c r="A79" t="s">
        <v>102</v>
      </c>
      <c r="B79" s="45" t="s">
        <v>252</v>
      </c>
      <c r="C79" s="46">
        <v>2611.11</v>
      </c>
      <c r="D79" s="46">
        <v>2391.4899999999998</v>
      </c>
      <c r="E79" s="45">
        <v>219.62</v>
      </c>
      <c r="F79" s="47">
        <v>0.80679999999999996</v>
      </c>
      <c r="G79" s="45" t="s">
        <v>253</v>
      </c>
      <c r="H79" s="46">
        <v>2610.6</v>
      </c>
      <c r="I79" s="46">
        <v>2401.8200000000002</v>
      </c>
      <c r="J79" s="45">
        <v>208.79</v>
      </c>
      <c r="K79" s="47">
        <v>0.80659999999999998</v>
      </c>
      <c r="L79" s="45" t="s">
        <v>303</v>
      </c>
      <c r="M79" s="46">
        <v>3236.5</v>
      </c>
      <c r="N79" s="46">
        <v>5345.35</v>
      </c>
      <c r="O79" s="45">
        <v>-2108.85</v>
      </c>
      <c r="P79" s="46">
        <v>2137.62</v>
      </c>
      <c r="Q79" s="46">
        <v>2002.59</v>
      </c>
      <c r="R79" s="45">
        <v>135.04</v>
      </c>
      <c r="S79" s="47">
        <v>0.50360000000000005</v>
      </c>
    </row>
    <row r="80" spans="1:19" x14ac:dyDescent="0.25">
      <c r="A80" t="s">
        <v>106</v>
      </c>
      <c r="B80" s="45" t="s">
        <v>255</v>
      </c>
      <c r="C80" s="46">
        <v>3232.93</v>
      </c>
      <c r="D80" s="46">
        <v>2919.3</v>
      </c>
      <c r="E80" s="45">
        <v>313.63</v>
      </c>
      <c r="F80" s="47">
        <v>0.92249999999999999</v>
      </c>
      <c r="G80" s="45" t="s">
        <v>255</v>
      </c>
      <c r="H80" s="46">
        <v>3232.93</v>
      </c>
      <c r="I80" s="46">
        <v>2919.3</v>
      </c>
      <c r="J80" s="45">
        <v>313.63</v>
      </c>
      <c r="K80" s="47">
        <v>0.92249999999999999</v>
      </c>
      <c r="L80" s="45" t="s">
        <v>304</v>
      </c>
      <c r="M80" s="46">
        <v>3504.62</v>
      </c>
      <c r="N80" s="46">
        <v>3462.21</v>
      </c>
      <c r="O80" s="45">
        <v>42.41</v>
      </c>
      <c r="P80" s="46">
        <v>2448.02</v>
      </c>
      <c r="Q80" s="46">
        <v>2265.9899999999998</v>
      </c>
      <c r="R80" s="45">
        <v>182.03</v>
      </c>
      <c r="S80" s="47">
        <v>0.90900000000000003</v>
      </c>
    </row>
    <row r="81" spans="1:19" x14ac:dyDescent="0.25"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9" ht="15.75" x14ac:dyDescent="0.25">
      <c r="A82" s="69" t="s">
        <v>34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</row>
    <row r="83" spans="1:19" x14ac:dyDescent="0.25">
      <c r="A83" s="8" t="s">
        <v>50</v>
      </c>
      <c r="B83" s="70" t="s">
        <v>51</v>
      </c>
      <c r="C83" s="70"/>
      <c r="D83" s="70"/>
      <c r="E83" s="70"/>
      <c r="F83" s="70"/>
      <c r="G83" s="70" t="s">
        <v>52</v>
      </c>
      <c r="H83" s="70"/>
      <c r="I83" s="70"/>
      <c r="J83" s="70"/>
      <c r="K83" s="70"/>
      <c r="L83" s="70" t="s">
        <v>53</v>
      </c>
      <c r="M83" s="70"/>
      <c r="N83" s="70"/>
      <c r="O83" s="70"/>
      <c r="P83" s="70" t="s">
        <v>54</v>
      </c>
      <c r="Q83" s="70"/>
      <c r="R83" s="70"/>
      <c r="S83" s="70"/>
    </row>
    <row r="84" spans="1:19" ht="45" x14ac:dyDescent="0.25">
      <c r="A84" s="8" t="s">
        <v>55</v>
      </c>
      <c r="B84" s="8" t="s">
        <v>56</v>
      </c>
      <c r="C84" s="8" t="s">
        <v>57</v>
      </c>
      <c r="D84" s="8" t="s">
        <v>58</v>
      </c>
      <c r="E84" s="8" t="s">
        <v>59</v>
      </c>
      <c r="F84" s="8" t="s">
        <v>60</v>
      </c>
      <c r="G84" s="8" t="s">
        <v>56</v>
      </c>
      <c r="H84" s="8" t="s">
        <v>57</v>
      </c>
      <c r="I84" s="8" t="s">
        <v>58</v>
      </c>
      <c r="J84" s="8" t="s">
        <v>59</v>
      </c>
      <c r="K84" s="8" t="s">
        <v>61</v>
      </c>
      <c r="L84" s="8" t="s">
        <v>56</v>
      </c>
      <c r="M84" s="8" t="s">
        <v>57</v>
      </c>
      <c r="N84" s="8" t="s">
        <v>58</v>
      </c>
      <c r="O84" s="8" t="s">
        <v>59</v>
      </c>
      <c r="P84" s="8" t="s">
        <v>57</v>
      </c>
      <c r="Q84" s="8" t="s">
        <v>58</v>
      </c>
      <c r="R84" s="8" t="s">
        <v>59</v>
      </c>
      <c r="S84" s="8" t="s">
        <v>62</v>
      </c>
    </row>
    <row r="85" spans="1:19" x14ac:dyDescent="0.25">
      <c r="A85" t="s">
        <v>63</v>
      </c>
      <c r="B85" s="45" t="s">
        <v>224</v>
      </c>
      <c r="C85" s="45">
        <v>0</v>
      </c>
      <c r="D85" s="45">
        <v>0</v>
      </c>
      <c r="E85" s="45">
        <v>0</v>
      </c>
      <c r="F85" s="47">
        <v>0</v>
      </c>
      <c r="G85" s="45" t="s">
        <v>224</v>
      </c>
      <c r="H85" s="45">
        <v>0</v>
      </c>
      <c r="I85" s="45">
        <v>0</v>
      </c>
      <c r="J85" s="45">
        <v>0</v>
      </c>
      <c r="K85" s="47">
        <v>0</v>
      </c>
      <c r="L85" s="45" t="s">
        <v>305</v>
      </c>
      <c r="M85" s="45">
        <v>13.84</v>
      </c>
      <c r="N85" s="45">
        <v>12.4</v>
      </c>
      <c r="O85" s="45">
        <v>1.44</v>
      </c>
      <c r="P85" s="45">
        <v>5.23</v>
      </c>
      <c r="Q85" s="45">
        <v>4.87</v>
      </c>
      <c r="R85" s="45">
        <v>0.36</v>
      </c>
      <c r="S85" s="47">
        <v>0.52790000000000004</v>
      </c>
    </row>
    <row r="86" spans="1:19" x14ac:dyDescent="0.25">
      <c r="A86" t="s">
        <v>67</v>
      </c>
      <c r="B86" s="45" t="s">
        <v>226</v>
      </c>
      <c r="C86" s="45">
        <v>0</v>
      </c>
      <c r="D86" s="45">
        <v>0</v>
      </c>
      <c r="E86" s="45">
        <v>0</v>
      </c>
      <c r="F86" s="47">
        <v>0</v>
      </c>
      <c r="G86" s="45" t="s">
        <v>227</v>
      </c>
      <c r="H86" s="45">
        <v>0</v>
      </c>
      <c r="I86" s="45">
        <v>0</v>
      </c>
      <c r="J86" s="45">
        <v>0</v>
      </c>
      <c r="K86" s="47">
        <v>0</v>
      </c>
      <c r="L86" s="45" t="s">
        <v>306</v>
      </c>
      <c r="M86" s="45">
        <v>13.35</v>
      </c>
      <c r="N86" s="45">
        <v>12.32</v>
      </c>
      <c r="O86" s="45">
        <v>1.03</v>
      </c>
      <c r="P86" s="45">
        <v>4.3899999999999997</v>
      </c>
      <c r="Q86" s="45">
        <v>4.1500000000000004</v>
      </c>
      <c r="R86" s="45">
        <v>0.24</v>
      </c>
      <c r="S86" s="47">
        <v>0.45279999999999998</v>
      </c>
    </row>
    <row r="87" spans="1:19" x14ac:dyDescent="0.25">
      <c r="A87" t="s">
        <v>71</v>
      </c>
      <c r="B87" s="45" t="s">
        <v>229</v>
      </c>
      <c r="C87" s="45">
        <v>0</v>
      </c>
      <c r="D87" s="45">
        <v>0</v>
      </c>
      <c r="E87" s="45">
        <v>0</v>
      </c>
      <c r="F87" s="47">
        <v>0</v>
      </c>
      <c r="G87" s="45" t="s">
        <v>229</v>
      </c>
      <c r="H87" s="45">
        <v>0</v>
      </c>
      <c r="I87" s="45">
        <v>0</v>
      </c>
      <c r="J87" s="45">
        <v>0</v>
      </c>
      <c r="K87" s="47">
        <v>0</v>
      </c>
      <c r="L87" s="45" t="s">
        <v>307</v>
      </c>
      <c r="M87" s="45">
        <v>13.33</v>
      </c>
      <c r="N87" s="45">
        <v>12.3</v>
      </c>
      <c r="O87" s="45">
        <v>1.03</v>
      </c>
      <c r="P87" s="45">
        <v>4.3499999999999996</v>
      </c>
      <c r="Q87" s="45">
        <v>4.12</v>
      </c>
      <c r="R87" s="45">
        <v>0.24</v>
      </c>
      <c r="S87" s="47">
        <v>0.4985</v>
      </c>
    </row>
    <row r="88" spans="1:19" x14ac:dyDescent="0.25">
      <c r="A88" t="s">
        <v>75</v>
      </c>
      <c r="B88" s="45" t="s">
        <v>231</v>
      </c>
      <c r="C88" s="45">
        <v>0</v>
      </c>
      <c r="D88" s="45">
        <v>0</v>
      </c>
      <c r="E88" s="45">
        <v>0</v>
      </c>
      <c r="F88" s="47">
        <v>0</v>
      </c>
      <c r="G88" s="45" t="s">
        <v>232</v>
      </c>
      <c r="H88" s="45">
        <v>0</v>
      </c>
      <c r="I88" s="45">
        <v>0</v>
      </c>
      <c r="J88" s="45">
        <v>0</v>
      </c>
      <c r="K88" s="47">
        <v>0</v>
      </c>
      <c r="L88" s="45" t="s">
        <v>308</v>
      </c>
      <c r="M88" s="45">
        <v>13.56</v>
      </c>
      <c r="N88" s="45">
        <v>12.3</v>
      </c>
      <c r="O88" s="45">
        <v>1.26</v>
      </c>
      <c r="P88" s="45">
        <v>3.97</v>
      </c>
      <c r="Q88" s="45">
        <v>3.78</v>
      </c>
      <c r="R88" s="45">
        <v>0.19</v>
      </c>
      <c r="S88" s="47">
        <v>0.41310000000000002</v>
      </c>
    </row>
    <row r="89" spans="1:19" x14ac:dyDescent="0.25">
      <c r="A89" t="s">
        <v>78</v>
      </c>
      <c r="B89" s="45" t="s">
        <v>234</v>
      </c>
      <c r="C89" s="45">
        <v>0</v>
      </c>
      <c r="D89" s="45">
        <v>0</v>
      </c>
      <c r="E89" s="45">
        <v>0</v>
      </c>
      <c r="F89" s="47">
        <v>0</v>
      </c>
      <c r="G89" s="45" t="s">
        <v>235</v>
      </c>
      <c r="H89" s="45">
        <v>0</v>
      </c>
      <c r="I89" s="45">
        <v>0</v>
      </c>
      <c r="J89" s="45">
        <v>0</v>
      </c>
      <c r="K89" s="47">
        <v>0</v>
      </c>
      <c r="L89" s="45" t="s">
        <v>309</v>
      </c>
      <c r="M89" s="45">
        <v>13.62</v>
      </c>
      <c r="N89" s="45">
        <v>12.22</v>
      </c>
      <c r="O89" s="45">
        <v>1.4</v>
      </c>
      <c r="P89" s="45">
        <v>3.77</v>
      </c>
      <c r="Q89" s="45">
        <v>3.58</v>
      </c>
      <c r="R89" s="45">
        <v>0.19</v>
      </c>
      <c r="S89" s="47">
        <v>0.40689999999999998</v>
      </c>
    </row>
    <row r="90" spans="1:19" x14ac:dyDescent="0.25">
      <c r="A90" t="s">
        <v>82</v>
      </c>
      <c r="B90" s="45" t="s">
        <v>237</v>
      </c>
      <c r="C90" s="45">
        <v>0</v>
      </c>
      <c r="D90" s="45">
        <v>0</v>
      </c>
      <c r="E90" s="45">
        <v>0</v>
      </c>
      <c r="F90" s="47">
        <v>0</v>
      </c>
      <c r="G90" s="45" t="s">
        <v>238</v>
      </c>
      <c r="H90" s="45">
        <v>0</v>
      </c>
      <c r="I90" s="45">
        <v>0</v>
      </c>
      <c r="J90" s="45">
        <v>0</v>
      </c>
      <c r="K90" s="47">
        <v>0</v>
      </c>
      <c r="L90" s="45" t="s">
        <v>310</v>
      </c>
      <c r="M90" s="45">
        <v>13.24</v>
      </c>
      <c r="N90" s="45">
        <v>12.26</v>
      </c>
      <c r="O90" s="45">
        <v>0.98</v>
      </c>
      <c r="P90" s="45">
        <v>3.49</v>
      </c>
      <c r="Q90" s="45">
        <v>3.31</v>
      </c>
      <c r="R90" s="45">
        <v>0.18</v>
      </c>
      <c r="S90" s="47">
        <v>0.3629</v>
      </c>
    </row>
    <row r="91" spans="1:19" x14ac:dyDescent="0.25">
      <c r="A91" t="s">
        <v>86</v>
      </c>
      <c r="B91" s="45" t="s">
        <v>263</v>
      </c>
      <c r="C91" s="45">
        <v>0</v>
      </c>
      <c r="D91" s="45">
        <v>0</v>
      </c>
      <c r="E91" s="45">
        <v>0</v>
      </c>
      <c r="F91" s="47">
        <v>0</v>
      </c>
      <c r="G91" s="45" t="s">
        <v>241</v>
      </c>
      <c r="H91" s="45">
        <v>0</v>
      </c>
      <c r="I91" s="45">
        <v>0</v>
      </c>
      <c r="J91" s="45">
        <v>0</v>
      </c>
      <c r="K91" s="47">
        <v>0</v>
      </c>
      <c r="L91" s="45" t="s">
        <v>311</v>
      </c>
      <c r="M91" s="45">
        <v>13.61</v>
      </c>
      <c r="N91" s="45">
        <v>12.24</v>
      </c>
      <c r="O91" s="45">
        <v>1.37</v>
      </c>
      <c r="P91" s="45">
        <v>3.79</v>
      </c>
      <c r="Q91" s="45">
        <v>3.52</v>
      </c>
      <c r="R91" s="45">
        <v>0.27</v>
      </c>
      <c r="S91" s="47">
        <v>0.39939999999999998</v>
      </c>
    </row>
    <row r="92" spans="1:19" x14ac:dyDescent="0.25">
      <c r="A92" t="s">
        <v>90</v>
      </c>
      <c r="B92" s="45" t="s">
        <v>243</v>
      </c>
      <c r="C92" s="45">
        <v>0</v>
      </c>
      <c r="D92" s="45">
        <v>0</v>
      </c>
      <c r="E92" s="45">
        <v>0</v>
      </c>
      <c r="F92" s="47">
        <v>0</v>
      </c>
      <c r="G92" s="45" t="s">
        <v>244</v>
      </c>
      <c r="H92" s="45">
        <v>0</v>
      </c>
      <c r="I92" s="45">
        <v>0</v>
      </c>
      <c r="J92" s="45">
        <v>0</v>
      </c>
      <c r="K92" s="47">
        <v>0</v>
      </c>
      <c r="L92" s="45" t="s">
        <v>312</v>
      </c>
      <c r="M92" s="45">
        <v>13.44</v>
      </c>
      <c r="N92" s="45">
        <v>12.17</v>
      </c>
      <c r="O92" s="45">
        <v>1.27</v>
      </c>
      <c r="P92" s="45">
        <v>4.0199999999999996</v>
      </c>
      <c r="Q92" s="45">
        <v>3.78</v>
      </c>
      <c r="R92" s="45">
        <v>0.24</v>
      </c>
      <c r="S92" s="47">
        <v>0.41749999999999998</v>
      </c>
    </row>
    <row r="93" spans="1:19" x14ac:dyDescent="0.25">
      <c r="A93" t="s">
        <v>94</v>
      </c>
      <c r="B93" s="45" t="s">
        <v>246</v>
      </c>
      <c r="C93" s="45">
        <v>0</v>
      </c>
      <c r="D93" s="45">
        <v>0</v>
      </c>
      <c r="E93" s="45">
        <v>0</v>
      </c>
      <c r="F93" s="47">
        <v>0</v>
      </c>
      <c r="G93" s="45" t="s">
        <v>247</v>
      </c>
      <c r="H93" s="45">
        <v>0</v>
      </c>
      <c r="I93" s="45">
        <v>0</v>
      </c>
      <c r="J93" s="45">
        <v>0</v>
      </c>
      <c r="K93" s="47">
        <v>0</v>
      </c>
      <c r="L93" s="45" t="s">
        <v>313</v>
      </c>
      <c r="M93" s="45">
        <v>13.37</v>
      </c>
      <c r="N93" s="45">
        <v>12.16</v>
      </c>
      <c r="O93" s="45">
        <v>1.21</v>
      </c>
      <c r="P93" s="45">
        <v>4.1900000000000004</v>
      </c>
      <c r="Q93" s="45">
        <v>3.97</v>
      </c>
      <c r="R93" s="45">
        <v>0.22</v>
      </c>
      <c r="S93" s="47">
        <v>0.43880000000000002</v>
      </c>
    </row>
    <row r="94" spans="1:19" x14ac:dyDescent="0.25">
      <c r="A94" t="s">
        <v>98</v>
      </c>
      <c r="B94" s="45" t="s">
        <v>249</v>
      </c>
      <c r="C94" s="45">
        <v>0</v>
      </c>
      <c r="D94" s="45">
        <v>0</v>
      </c>
      <c r="E94" s="45">
        <v>0</v>
      </c>
      <c r="F94" s="47">
        <v>0</v>
      </c>
      <c r="G94" s="45" t="s">
        <v>250</v>
      </c>
      <c r="H94" s="45">
        <v>0</v>
      </c>
      <c r="I94" s="45">
        <v>0</v>
      </c>
      <c r="J94" s="45">
        <v>0</v>
      </c>
      <c r="K94" s="47">
        <v>0</v>
      </c>
      <c r="L94" s="45" t="s">
        <v>314</v>
      </c>
      <c r="M94" s="45">
        <v>13.54</v>
      </c>
      <c r="N94" s="45">
        <v>12.1</v>
      </c>
      <c r="O94" s="45">
        <v>1.43</v>
      </c>
      <c r="P94" s="45">
        <v>4.6399999999999997</v>
      </c>
      <c r="Q94" s="45">
        <v>4.41</v>
      </c>
      <c r="R94" s="45">
        <v>0.22</v>
      </c>
      <c r="S94" s="47">
        <v>0.50619999999999998</v>
      </c>
    </row>
    <row r="95" spans="1:19" x14ac:dyDescent="0.25">
      <c r="A95" t="s">
        <v>102</v>
      </c>
      <c r="B95" s="45" t="s">
        <v>252</v>
      </c>
      <c r="C95" s="45">
        <v>0</v>
      </c>
      <c r="D95" s="45">
        <v>0</v>
      </c>
      <c r="E95" s="45">
        <v>0</v>
      </c>
      <c r="F95" s="47">
        <v>0</v>
      </c>
      <c r="G95" s="45" t="s">
        <v>253</v>
      </c>
      <c r="H95" s="45">
        <v>0</v>
      </c>
      <c r="I95" s="45">
        <v>0</v>
      </c>
      <c r="J95" s="45">
        <v>0</v>
      </c>
      <c r="K95" s="47">
        <v>0</v>
      </c>
      <c r="L95" s="45" t="s">
        <v>315</v>
      </c>
      <c r="M95" s="45">
        <v>18.739999999999998</v>
      </c>
      <c r="N95" s="45">
        <v>12.09</v>
      </c>
      <c r="O95" s="45">
        <v>6.65</v>
      </c>
      <c r="P95" s="45">
        <v>4.87</v>
      </c>
      <c r="Q95" s="45">
        <v>4.53</v>
      </c>
      <c r="R95" s="45">
        <v>0.34</v>
      </c>
      <c r="S95" s="47">
        <v>0.50360000000000005</v>
      </c>
    </row>
    <row r="96" spans="1:19" x14ac:dyDescent="0.25">
      <c r="A96" t="s">
        <v>106</v>
      </c>
      <c r="B96" s="45" t="s">
        <v>255</v>
      </c>
      <c r="C96" s="45">
        <v>0</v>
      </c>
      <c r="D96" s="45">
        <v>0</v>
      </c>
      <c r="E96" s="45">
        <v>0</v>
      </c>
      <c r="F96" s="47">
        <v>0</v>
      </c>
      <c r="G96" s="45" t="s">
        <v>255</v>
      </c>
      <c r="H96" s="45">
        <v>0</v>
      </c>
      <c r="I96" s="45">
        <v>0</v>
      </c>
      <c r="J96" s="45">
        <v>0</v>
      </c>
      <c r="K96" s="47">
        <v>0</v>
      </c>
      <c r="L96" s="45" t="s">
        <v>316</v>
      </c>
      <c r="M96" s="45">
        <v>14.07</v>
      </c>
      <c r="N96" s="45">
        <v>12.08</v>
      </c>
      <c r="O96" s="45">
        <v>1.99</v>
      </c>
      <c r="P96" s="45">
        <v>5.22</v>
      </c>
      <c r="Q96" s="45">
        <v>4.8099999999999996</v>
      </c>
      <c r="R96" s="45">
        <v>0.4</v>
      </c>
      <c r="S96" s="47">
        <v>0.55300000000000005</v>
      </c>
    </row>
    <row r="98" spans="1:19" ht="15.75" x14ac:dyDescent="0.25">
      <c r="A98" s="69" t="s">
        <v>36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</row>
    <row r="99" spans="1:19" x14ac:dyDescent="0.25">
      <c r="A99" s="8" t="s">
        <v>50</v>
      </c>
      <c r="B99" s="70" t="s">
        <v>51</v>
      </c>
      <c r="C99" s="70"/>
      <c r="D99" s="70"/>
      <c r="E99" s="70"/>
      <c r="F99" s="70"/>
      <c r="G99" s="70" t="s">
        <v>52</v>
      </c>
      <c r="H99" s="70"/>
      <c r="I99" s="70"/>
      <c r="J99" s="70"/>
      <c r="K99" s="70"/>
      <c r="L99" s="70" t="s">
        <v>53</v>
      </c>
      <c r="M99" s="70"/>
      <c r="N99" s="70"/>
      <c r="O99" s="70"/>
      <c r="P99" s="70" t="s">
        <v>54</v>
      </c>
      <c r="Q99" s="70"/>
      <c r="R99" s="70"/>
      <c r="S99" s="70"/>
    </row>
    <row r="100" spans="1:19" ht="45" x14ac:dyDescent="0.25">
      <c r="A100" s="8" t="s">
        <v>55</v>
      </c>
      <c r="B100" s="8" t="s">
        <v>56</v>
      </c>
      <c r="C100" s="8" t="s">
        <v>57</v>
      </c>
      <c r="D100" s="8" t="s">
        <v>58</v>
      </c>
      <c r="E100" s="8" t="s">
        <v>59</v>
      </c>
      <c r="F100" s="8" t="s">
        <v>60</v>
      </c>
      <c r="G100" s="8" t="s">
        <v>56</v>
      </c>
      <c r="H100" s="8" t="s">
        <v>57</v>
      </c>
      <c r="I100" s="8" t="s">
        <v>58</v>
      </c>
      <c r="J100" s="8" t="s">
        <v>59</v>
      </c>
      <c r="K100" s="8" t="s">
        <v>61</v>
      </c>
      <c r="L100" s="8" t="s">
        <v>56</v>
      </c>
      <c r="M100" s="8" t="s">
        <v>57</v>
      </c>
      <c r="N100" s="8" t="s">
        <v>58</v>
      </c>
      <c r="O100" s="8" t="s">
        <v>59</v>
      </c>
      <c r="P100" s="8" t="s">
        <v>57</v>
      </c>
      <c r="Q100" s="8" t="s">
        <v>58</v>
      </c>
      <c r="R100" s="8" t="s">
        <v>59</v>
      </c>
      <c r="S100" s="8" t="s">
        <v>62</v>
      </c>
    </row>
    <row r="101" spans="1:19" x14ac:dyDescent="0.25">
      <c r="A101" t="s">
        <v>63</v>
      </c>
      <c r="B101" s="45" t="s">
        <v>224</v>
      </c>
      <c r="C101" s="45">
        <v>0</v>
      </c>
      <c r="D101" s="45">
        <v>0</v>
      </c>
      <c r="E101" s="45">
        <v>0</v>
      </c>
      <c r="F101" s="47">
        <v>0</v>
      </c>
      <c r="G101" s="45" t="s">
        <v>224</v>
      </c>
      <c r="H101" s="45">
        <v>0</v>
      </c>
      <c r="I101" s="45">
        <v>0</v>
      </c>
      <c r="J101" s="45">
        <v>0</v>
      </c>
      <c r="K101" s="47">
        <v>0</v>
      </c>
      <c r="L101" s="45" t="s">
        <v>305</v>
      </c>
      <c r="M101" s="45">
        <v>53.37</v>
      </c>
      <c r="N101" s="45">
        <v>47.82</v>
      </c>
      <c r="O101" s="45">
        <v>5.55</v>
      </c>
      <c r="P101" s="45">
        <v>20.170000000000002</v>
      </c>
      <c r="Q101" s="45">
        <v>18.77</v>
      </c>
      <c r="R101" s="45">
        <v>1.4</v>
      </c>
      <c r="S101" s="47">
        <v>0.52759999999999996</v>
      </c>
    </row>
    <row r="102" spans="1:19" x14ac:dyDescent="0.25">
      <c r="A102" t="s">
        <v>67</v>
      </c>
      <c r="B102" s="45" t="s">
        <v>226</v>
      </c>
      <c r="C102" s="45">
        <v>0</v>
      </c>
      <c r="D102" s="45">
        <v>0</v>
      </c>
      <c r="E102" s="45">
        <v>0</v>
      </c>
      <c r="F102" s="47">
        <v>0</v>
      </c>
      <c r="G102" s="45" t="s">
        <v>227</v>
      </c>
      <c r="H102" s="45">
        <v>0</v>
      </c>
      <c r="I102" s="45">
        <v>0</v>
      </c>
      <c r="J102" s="45">
        <v>0</v>
      </c>
      <c r="K102" s="47">
        <v>0</v>
      </c>
      <c r="L102" s="45" t="s">
        <v>306</v>
      </c>
      <c r="M102" s="45">
        <v>52.04</v>
      </c>
      <c r="N102" s="45">
        <v>48.02</v>
      </c>
      <c r="O102" s="45">
        <v>4.03</v>
      </c>
      <c r="P102" s="45">
        <v>17.11</v>
      </c>
      <c r="Q102" s="45">
        <v>16.16</v>
      </c>
      <c r="R102" s="45">
        <v>0.95</v>
      </c>
      <c r="S102" s="47">
        <v>0.45229999999999998</v>
      </c>
    </row>
    <row r="103" spans="1:19" x14ac:dyDescent="0.25">
      <c r="A103" t="s">
        <v>71</v>
      </c>
      <c r="B103" s="45" t="s">
        <v>229</v>
      </c>
      <c r="C103" s="45">
        <v>0</v>
      </c>
      <c r="D103" s="45">
        <v>0</v>
      </c>
      <c r="E103" s="45">
        <v>0</v>
      </c>
      <c r="F103" s="47">
        <v>0</v>
      </c>
      <c r="G103" s="45" t="s">
        <v>229</v>
      </c>
      <c r="H103" s="45">
        <v>0</v>
      </c>
      <c r="I103" s="45">
        <v>0</v>
      </c>
      <c r="J103" s="45">
        <v>0</v>
      </c>
      <c r="K103" s="47">
        <v>0</v>
      </c>
      <c r="L103" s="45" t="s">
        <v>307</v>
      </c>
      <c r="M103" s="45">
        <v>52.1</v>
      </c>
      <c r="N103" s="45">
        <v>48.06</v>
      </c>
      <c r="O103" s="45">
        <v>4.04</v>
      </c>
      <c r="P103" s="45">
        <v>17.02</v>
      </c>
      <c r="Q103" s="45">
        <v>16.100000000000001</v>
      </c>
      <c r="R103" s="45">
        <v>0.92</v>
      </c>
      <c r="S103" s="47">
        <v>0.4985</v>
      </c>
    </row>
    <row r="104" spans="1:19" x14ac:dyDescent="0.25">
      <c r="A104" t="s">
        <v>75</v>
      </c>
      <c r="B104" s="45" t="s">
        <v>231</v>
      </c>
      <c r="C104" s="45">
        <v>0</v>
      </c>
      <c r="D104" s="45">
        <v>0</v>
      </c>
      <c r="E104" s="45">
        <v>0</v>
      </c>
      <c r="F104" s="47">
        <v>0</v>
      </c>
      <c r="G104" s="45" t="s">
        <v>232</v>
      </c>
      <c r="H104" s="45">
        <v>0</v>
      </c>
      <c r="I104" s="45">
        <v>0</v>
      </c>
      <c r="J104" s="45">
        <v>0</v>
      </c>
      <c r="K104" s="47">
        <v>0</v>
      </c>
      <c r="L104" s="45" t="s">
        <v>308</v>
      </c>
      <c r="M104" s="45">
        <v>53.02</v>
      </c>
      <c r="N104" s="45">
        <v>48.09</v>
      </c>
      <c r="O104" s="45">
        <v>4.93</v>
      </c>
      <c r="P104" s="45">
        <v>15.51</v>
      </c>
      <c r="Q104" s="45">
        <v>14.79</v>
      </c>
      <c r="R104" s="45">
        <v>0.73</v>
      </c>
      <c r="S104" s="47">
        <v>0.41339999999999999</v>
      </c>
    </row>
    <row r="105" spans="1:19" x14ac:dyDescent="0.25">
      <c r="A105" t="s">
        <v>78</v>
      </c>
      <c r="B105" s="45" t="s">
        <v>234</v>
      </c>
      <c r="C105" s="45">
        <v>0</v>
      </c>
      <c r="D105" s="45">
        <v>0</v>
      </c>
      <c r="E105" s="45">
        <v>0</v>
      </c>
      <c r="F105" s="47">
        <v>0</v>
      </c>
      <c r="G105" s="45" t="s">
        <v>235</v>
      </c>
      <c r="H105" s="45">
        <v>0</v>
      </c>
      <c r="I105" s="45">
        <v>0</v>
      </c>
      <c r="J105" s="45">
        <v>0</v>
      </c>
      <c r="K105" s="47">
        <v>0</v>
      </c>
      <c r="L105" s="45" t="s">
        <v>309</v>
      </c>
      <c r="M105" s="45">
        <v>53.18</v>
      </c>
      <c r="N105" s="45">
        <v>47.7</v>
      </c>
      <c r="O105" s="45">
        <v>5.48</v>
      </c>
      <c r="P105" s="45">
        <v>14.73</v>
      </c>
      <c r="Q105" s="45">
        <v>13.99</v>
      </c>
      <c r="R105" s="45">
        <v>0.74</v>
      </c>
      <c r="S105" s="47">
        <v>0.4073</v>
      </c>
    </row>
    <row r="106" spans="1:19" x14ac:dyDescent="0.25">
      <c r="A106" t="s">
        <v>82</v>
      </c>
      <c r="B106" s="45" t="s">
        <v>237</v>
      </c>
      <c r="C106" s="45">
        <v>0</v>
      </c>
      <c r="D106" s="45">
        <v>0</v>
      </c>
      <c r="E106" s="45">
        <v>0</v>
      </c>
      <c r="F106" s="47">
        <v>0</v>
      </c>
      <c r="G106" s="45" t="s">
        <v>238</v>
      </c>
      <c r="H106" s="45">
        <v>0</v>
      </c>
      <c r="I106" s="45">
        <v>0</v>
      </c>
      <c r="J106" s="45">
        <v>0</v>
      </c>
      <c r="K106" s="47">
        <v>0</v>
      </c>
      <c r="L106" s="45" t="s">
        <v>310</v>
      </c>
      <c r="M106" s="45">
        <v>51.99</v>
      </c>
      <c r="N106" s="45">
        <v>48.13</v>
      </c>
      <c r="O106" s="45">
        <v>3.86</v>
      </c>
      <c r="P106" s="45">
        <v>13.72</v>
      </c>
      <c r="Q106" s="45">
        <v>13.01</v>
      </c>
      <c r="R106" s="45">
        <v>0.71</v>
      </c>
      <c r="S106" s="47">
        <v>0.36330000000000001</v>
      </c>
    </row>
    <row r="107" spans="1:19" x14ac:dyDescent="0.25">
      <c r="A107" t="s">
        <v>86</v>
      </c>
      <c r="B107" s="45" t="s">
        <v>263</v>
      </c>
      <c r="C107" s="45">
        <v>0</v>
      </c>
      <c r="D107" s="45">
        <v>0</v>
      </c>
      <c r="E107" s="45">
        <v>0</v>
      </c>
      <c r="F107" s="47">
        <v>0</v>
      </c>
      <c r="G107" s="45" t="s">
        <v>241</v>
      </c>
      <c r="H107" s="45">
        <v>0</v>
      </c>
      <c r="I107" s="45">
        <v>0</v>
      </c>
      <c r="J107" s="45">
        <v>0</v>
      </c>
      <c r="K107" s="47">
        <v>0</v>
      </c>
      <c r="L107" s="45" t="s">
        <v>317</v>
      </c>
      <c r="M107" s="45">
        <v>53.33</v>
      </c>
      <c r="N107" s="45">
        <v>47.93</v>
      </c>
      <c r="O107" s="45">
        <v>5.4</v>
      </c>
      <c r="P107" s="45">
        <v>14.86</v>
      </c>
      <c r="Q107" s="45">
        <v>13.78</v>
      </c>
      <c r="R107" s="45">
        <v>1.08</v>
      </c>
      <c r="S107" s="47">
        <v>0.39929999999999999</v>
      </c>
    </row>
    <row r="108" spans="1:19" x14ac:dyDescent="0.25">
      <c r="A108" t="s">
        <v>90</v>
      </c>
      <c r="B108" s="45" t="s">
        <v>243</v>
      </c>
      <c r="C108" s="45">
        <v>0</v>
      </c>
      <c r="D108" s="45">
        <v>0</v>
      </c>
      <c r="E108" s="45">
        <v>0</v>
      </c>
      <c r="F108" s="47">
        <v>0</v>
      </c>
      <c r="G108" s="45" t="s">
        <v>244</v>
      </c>
      <c r="H108" s="45">
        <v>0</v>
      </c>
      <c r="I108" s="45">
        <v>0</v>
      </c>
      <c r="J108" s="45">
        <v>0</v>
      </c>
      <c r="K108" s="47">
        <v>0</v>
      </c>
      <c r="L108" s="45" t="s">
        <v>312</v>
      </c>
      <c r="M108" s="45">
        <v>52.5</v>
      </c>
      <c r="N108" s="45">
        <v>47.56</v>
      </c>
      <c r="O108" s="45">
        <v>4.95</v>
      </c>
      <c r="P108" s="45">
        <v>15.72</v>
      </c>
      <c r="Q108" s="45">
        <v>14.78</v>
      </c>
      <c r="R108" s="45">
        <v>0.95</v>
      </c>
      <c r="S108" s="47">
        <v>0.41770000000000002</v>
      </c>
    </row>
    <row r="109" spans="1:19" x14ac:dyDescent="0.25">
      <c r="A109" t="s">
        <v>94</v>
      </c>
      <c r="B109" s="45" t="s">
        <v>246</v>
      </c>
      <c r="C109" s="45">
        <v>0</v>
      </c>
      <c r="D109" s="45">
        <v>0</v>
      </c>
      <c r="E109" s="45">
        <v>0</v>
      </c>
      <c r="F109" s="47">
        <v>0</v>
      </c>
      <c r="G109" s="45" t="s">
        <v>247</v>
      </c>
      <c r="H109" s="45">
        <v>0</v>
      </c>
      <c r="I109" s="45">
        <v>0</v>
      </c>
      <c r="J109" s="45">
        <v>0</v>
      </c>
      <c r="K109" s="47">
        <v>0</v>
      </c>
      <c r="L109" s="45" t="s">
        <v>313</v>
      </c>
      <c r="M109" s="45">
        <v>52.41</v>
      </c>
      <c r="N109" s="45">
        <v>47.66</v>
      </c>
      <c r="O109" s="45">
        <v>4.75</v>
      </c>
      <c r="P109" s="45">
        <v>16.420000000000002</v>
      </c>
      <c r="Q109" s="45">
        <v>15.57</v>
      </c>
      <c r="R109" s="45">
        <v>0.85</v>
      </c>
      <c r="S109" s="47">
        <v>0.43909999999999999</v>
      </c>
    </row>
    <row r="110" spans="1:19" x14ac:dyDescent="0.25">
      <c r="A110" t="s">
        <v>98</v>
      </c>
      <c r="B110" s="45" t="s">
        <v>249</v>
      </c>
      <c r="C110" s="45">
        <v>0</v>
      </c>
      <c r="D110" s="45">
        <v>0</v>
      </c>
      <c r="E110" s="45">
        <v>0</v>
      </c>
      <c r="F110" s="47">
        <v>0</v>
      </c>
      <c r="G110" s="45" t="s">
        <v>250</v>
      </c>
      <c r="H110" s="45">
        <v>0</v>
      </c>
      <c r="I110" s="45">
        <v>0</v>
      </c>
      <c r="J110" s="45">
        <v>0</v>
      </c>
      <c r="K110" s="47">
        <v>0</v>
      </c>
      <c r="L110" s="45" t="s">
        <v>314</v>
      </c>
      <c r="M110" s="45">
        <v>55.97</v>
      </c>
      <c r="N110" s="45">
        <v>50.05</v>
      </c>
      <c r="O110" s="45">
        <v>5.92</v>
      </c>
      <c r="P110" s="45">
        <v>19.18</v>
      </c>
      <c r="Q110" s="45">
        <v>18.260000000000002</v>
      </c>
      <c r="R110" s="45">
        <v>0.93</v>
      </c>
      <c r="S110" s="47">
        <v>0.50670000000000004</v>
      </c>
    </row>
    <row r="111" spans="1:19" x14ac:dyDescent="0.25">
      <c r="A111" t="s">
        <v>102</v>
      </c>
      <c r="B111" s="45" t="s">
        <v>252</v>
      </c>
      <c r="C111" s="45">
        <v>0</v>
      </c>
      <c r="D111" s="45">
        <v>0</v>
      </c>
      <c r="E111" s="45">
        <v>0</v>
      </c>
      <c r="F111" s="47">
        <v>0</v>
      </c>
      <c r="G111" s="45" t="s">
        <v>253</v>
      </c>
      <c r="H111" s="45">
        <v>0</v>
      </c>
      <c r="I111" s="45">
        <v>0</v>
      </c>
      <c r="J111" s="45">
        <v>0</v>
      </c>
      <c r="K111" s="47">
        <v>0</v>
      </c>
      <c r="L111" s="45" t="s">
        <v>315</v>
      </c>
      <c r="M111" s="45">
        <v>58.46</v>
      </c>
      <c r="N111" s="45">
        <v>37.72</v>
      </c>
      <c r="O111" s="45">
        <v>20.75</v>
      </c>
      <c r="P111" s="45">
        <v>15.2</v>
      </c>
      <c r="Q111" s="45">
        <v>14.13</v>
      </c>
      <c r="R111" s="45">
        <v>1.07</v>
      </c>
      <c r="S111" s="47">
        <v>0.50349999999999995</v>
      </c>
    </row>
    <row r="112" spans="1:19" x14ac:dyDescent="0.25">
      <c r="A112" t="s">
        <v>106</v>
      </c>
      <c r="B112" s="45" t="s">
        <v>255</v>
      </c>
      <c r="C112" s="45">
        <v>0</v>
      </c>
      <c r="D112" s="45">
        <v>0</v>
      </c>
      <c r="E112" s="45">
        <v>0</v>
      </c>
      <c r="F112" s="47">
        <v>0</v>
      </c>
      <c r="G112" s="45" t="s">
        <v>255</v>
      </c>
      <c r="H112" s="45">
        <v>0</v>
      </c>
      <c r="I112" s="45">
        <v>0</v>
      </c>
      <c r="J112" s="45">
        <v>0</v>
      </c>
      <c r="K112" s="47">
        <v>0</v>
      </c>
      <c r="L112" s="45" t="s">
        <v>316</v>
      </c>
      <c r="M112" s="45">
        <v>54.51</v>
      </c>
      <c r="N112" s="45">
        <v>46.8</v>
      </c>
      <c r="O112" s="45">
        <v>7.72</v>
      </c>
      <c r="P112" s="45">
        <v>20.21</v>
      </c>
      <c r="Q112" s="45">
        <v>18.649999999999999</v>
      </c>
      <c r="R112" s="45">
        <v>1.56</v>
      </c>
      <c r="S112" s="47">
        <v>0.55349999999999999</v>
      </c>
    </row>
    <row r="113" spans="1:5" x14ac:dyDescent="0.25">
      <c r="C113" s="10"/>
      <c r="D113" s="10"/>
      <c r="E113" s="10"/>
    </row>
    <row r="114" spans="1:5" x14ac:dyDescent="0.25">
      <c r="A114" t="s">
        <v>633</v>
      </c>
    </row>
  </sheetData>
  <mergeCells count="36"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A1:S1"/>
    <mergeCell ref="A2:S2"/>
    <mergeCell ref="B3:F3"/>
    <mergeCell ref="G3:K3"/>
    <mergeCell ref="L3:O3"/>
    <mergeCell ref="P3:S3"/>
  </mergeCells>
  <pageMargins left="0.7" right="0.7" top="0.75" bottom="0.75" header="0.3" footer="0.3"/>
  <pageSetup scale="99" orientation="portrait" r:id="rId1"/>
  <headerFooter>
    <oddHeader xml:space="preserve">&amp;RSOAH DOCKET NO. 473-25-11558
PUC Docket No. 57579
&amp;F
Page &amp;P of &amp;N
</oddHeader>
  </headerFooter>
  <rowBreaks count="2" manualBreakCount="2">
    <brk id="73" max="19" man="1"/>
    <brk id="114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8867-F562-4640-98A3-21647E4F93EC}">
  <dimension ref="A1:S114"/>
  <sheetViews>
    <sheetView tabSelected="1" view="pageBreakPreview" topLeftCell="A73" zoomScale="60" zoomScaleNormal="100" workbookViewId="0">
      <selection activeCell="N25" sqref="N25"/>
    </sheetView>
  </sheetViews>
  <sheetFormatPr defaultColWidth="9.140625" defaultRowHeight="15" x14ac:dyDescent="0.2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19" ht="15" customHeight="1" x14ac:dyDescent="0.25">
      <c r="A1" s="68" t="s">
        <v>318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customHeight="1" x14ac:dyDescent="0.25">
      <c r="A2" s="69" t="s">
        <v>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60" customHeight="1" x14ac:dyDescent="0.25">
      <c r="A3" s="8" t="s">
        <v>50</v>
      </c>
      <c r="B3" s="70" t="s">
        <v>51</v>
      </c>
      <c r="C3" s="70"/>
      <c r="D3" s="70"/>
      <c r="E3" s="70"/>
      <c r="F3" s="70"/>
      <c r="G3" s="70" t="s">
        <v>52</v>
      </c>
      <c r="H3" s="70"/>
      <c r="I3" s="70"/>
      <c r="J3" s="70"/>
      <c r="K3" s="70"/>
      <c r="L3" s="70" t="s">
        <v>53</v>
      </c>
      <c r="M3" s="70"/>
      <c r="N3" s="70"/>
      <c r="O3" s="70"/>
      <c r="P3" s="70" t="s">
        <v>54</v>
      </c>
      <c r="Q3" s="70"/>
      <c r="R3" s="70"/>
      <c r="S3" s="70"/>
    </row>
    <row r="4" spans="1:19" ht="45" x14ac:dyDescent="0.25">
      <c r="A4" s="8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61</v>
      </c>
      <c r="L4" s="8" t="s">
        <v>56</v>
      </c>
      <c r="M4" s="8" t="s">
        <v>57</v>
      </c>
      <c r="N4" s="8" t="s">
        <v>58</v>
      </c>
      <c r="O4" s="8" t="s">
        <v>59</v>
      </c>
      <c r="P4" s="8" t="s">
        <v>57</v>
      </c>
      <c r="Q4" s="8" t="s">
        <v>58</v>
      </c>
      <c r="R4" s="8" t="s">
        <v>59</v>
      </c>
      <c r="S4" s="8" t="s">
        <v>62</v>
      </c>
    </row>
    <row r="5" spans="1:19" x14ac:dyDescent="0.25">
      <c r="A5" t="s">
        <v>63</v>
      </c>
      <c r="B5" s="45" t="s">
        <v>319</v>
      </c>
      <c r="C5" s="46">
        <v>3494.92</v>
      </c>
      <c r="D5" s="46">
        <v>3371.63</v>
      </c>
      <c r="E5" s="45">
        <v>123.3</v>
      </c>
      <c r="F5" s="47">
        <v>0.94879999999999998</v>
      </c>
      <c r="G5" s="45" t="s">
        <v>320</v>
      </c>
      <c r="H5" s="46">
        <v>3221.04</v>
      </c>
      <c r="I5" s="46">
        <v>3197.16</v>
      </c>
      <c r="J5" s="45">
        <v>23.88</v>
      </c>
      <c r="K5" s="47">
        <v>0.87439999999999996</v>
      </c>
      <c r="L5" s="45" t="s">
        <v>321</v>
      </c>
      <c r="M5" s="46">
        <v>3683.54</v>
      </c>
      <c r="N5" s="46">
        <v>3531.19</v>
      </c>
      <c r="O5" s="45">
        <v>152.35</v>
      </c>
      <c r="P5" s="46">
        <v>1791.13</v>
      </c>
      <c r="Q5" s="46">
        <v>1723.58</v>
      </c>
      <c r="R5" s="45">
        <v>67.55</v>
      </c>
      <c r="S5" s="47">
        <v>0.65610000000000002</v>
      </c>
    </row>
    <row r="6" spans="1:19" x14ac:dyDescent="0.25">
      <c r="A6" t="s">
        <v>67</v>
      </c>
      <c r="B6" s="45" t="s">
        <v>322</v>
      </c>
      <c r="C6" s="46">
        <v>4162.6099999999997</v>
      </c>
      <c r="D6" s="46">
        <v>3938.11</v>
      </c>
      <c r="E6" s="45">
        <v>224.49</v>
      </c>
      <c r="F6" s="47">
        <v>0.97899999999999998</v>
      </c>
      <c r="G6" s="45" t="s">
        <v>323</v>
      </c>
      <c r="H6" s="46">
        <v>3996.76</v>
      </c>
      <c r="I6" s="46">
        <v>3793.83</v>
      </c>
      <c r="J6" s="45">
        <v>202.94</v>
      </c>
      <c r="K6" s="47">
        <v>0.94</v>
      </c>
      <c r="L6" s="45" t="s">
        <v>324</v>
      </c>
      <c r="M6" s="46">
        <v>4251.79</v>
      </c>
      <c r="N6" s="46">
        <v>4031.91</v>
      </c>
      <c r="O6" s="45">
        <v>219.88</v>
      </c>
      <c r="P6" s="46">
        <v>1737.99</v>
      </c>
      <c r="Q6" s="46">
        <v>1661.44</v>
      </c>
      <c r="R6" s="45">
        <v>76.55</v>
      </c>
      <c r="S6" s="47">
        <v>0.55389999999999995</v>
      </c>
    </row>
    <row r="7" spans="1:19" x14ac:dyDescent="0.25">
      <c r="A7" t="s">
        <v>71</v>
      </c>
      <c r="B7" s="45" t="s">
        <v>325</v>
      </c>
      <c r="C7" s="46">
        <v>6459.85</v>
      </c>
      <c r="D7" s="46">
        <v>6160.48</v>
      </c>
      <c r="E7" s="45">
        <v>299.37</v>
      </c>
      <c r="F7" s="47">
        <v>0.99680000000000002</v>
      </c>
      <c r="G7" s="45" t="s">
        <v>326</v>
      </c>
      <c r="H7" s="46">
        <v>6039.56</v>
      </c>
      <c r="I7" s="46">
        <v>5868.01</v>
      </c>
      <c r="J7" s="45">
        <v>171.55</v>
      </c>
      <c r="K7" s="47">
        <v>0.93200000000000005</v>
      </c>
      <c r="L7" s="45" t="s">
        <v>327</v>
      </c>
      <c r="M7" s="46">
        <v>6480.36</v>
      </c>
      <c r="N7" s="46">
        <v>6204.27</v>
      </c>
      <c r="O7" s="45">
        <v>276.08999999999997</v>
      </c>
      <c r="P7" s="46">
        <v>2071.9899999999998</v>
      </c>
      <c r="Q7" s="46">
        <v>1979.07</v>
      </c>
      <c r="R7" s="45">
        <v>92.93</v>
      </c>
      <c r="S7" s="47">
        <v>0.45829999999999999</v>
      </c>
    </row>
    <row r="8" spans="1:19" x14ac:dyDescent="0.25">
      <c r="A8" t="s">
        <v>75</v>
      </c>
      <c r="B8" s="45" t="s">
        <v>328</v>
      </c>
      <c r="C8" s="46">
        <v>6830.46</v>
      </c>
      <c r="D8" s="46">
        <v>6586.17</v>
      </c>
      <c r="E8" s="45">
        <v>244.3</v>
      </c>
      <c r="F8" s="47">
        <v>1</v>
      </c>
      <c r="G8" s="45" t="s">
        <v>329</v>
      </c>
      <c r="H8" s="46">
        <v>5926.7</v>
      </c>
      <c r="I8" s="46">
        <v>5829.53</v>
      </c>
      <c r="J8" s="45">
        <v>97.18</v>
      </c>
      <c r="K8" s="47">
        <v>0.86770000000000003</v>
      </c>
      <c r="L8" s="45" t="s">
        <v>328</v>
      </c>
      <c r="M8" s="46">
        <v>6830.46</v>
      </c>
      <c r="N8" s="46">
        <v>6586.17</v>
      </c>
      <c r="O8" s="45">
        <v>244.3</v>
      </c>
      <c r="P8" s="46">
        <v>2162.5100000000002</v>
      </c>
      <c r="Q8" s="46">
        <v>2094.7800000000002</v>
      </c>
      <c r="R8" s="45">
        <v>67.73</v>
      </c>
      <c r="S8" s="47">
        <v>0.42749999999999999</v>
      </c>
    </row>
    <row r="9" spans="1:19" x14ac:dyDescent="0.25">
      <c r="A9" t="s">
        <v>78</v>
      </c>
      <c r="B9" s="45" t="s">
        <v>330</v>
      </c>
      <c r="C9" s="46">
        <v>7805.42</v>
      </c>
      <c r="D9" s="46">
        <v>7649.28</v>
      </c>
      <c r="E9" s="45">
        <v>156.15</v>
      </c>
      <c r="F9" s="47">
        <v>0.96530000000000005</v>
      </c>
      <c r="G9" s="45" t="s">
        <v>331</v>
      </c>
      <c r="H9" s="46">
        <v>7896.33</v>
      </c>
      <c r="I9" s="46">
        <v>7772.04</v>
      </c>
      <c r="J9" s="45">
        <v>124.29</v>
      </c>
      <c r="K9" s="47">
        <v>0.97650000000000003</v>
      </c>
      <c r="L9" s="45" t="s">
        <v>332</v>
      </c>
      <c r="M9" s="46">
        <v>8086.33</v>
      </c>
      <c r="N9" s="46">
        <v>7899.76</v>
      </c>
      <c r="O9" s="45">
        <v>186.57</v>
      </c>
      <c r="P9" s="46">
        <v>3004.59</v>
      </c>
      <c r="Q9" s="46">
        <v>2932.81</v>
      </c>
      <c r="R9" s="45">
        <v>71.78</v>
      </c>
      <c r="S9" s="47">
        <v>0.51559999999999995</v>
      </c>
    </row>
    <row r="10" spans="1:19" x14ac:dyDescent="0.25">
      <c r="A10" t="s">
        <v>82</v>
      </c>
      <c r="B10" s="45" t="s">
        <v>333</v>
      </c>
      <c r="C10" s="46">
        <v>8643.8799999999992</v>
      </c>
      <c r="D10" s="46">
        <v>8342.35</v>
      </c>
      <c r="E10" s="45">
        <v>301.54000000000002</v>
      </c>
      <c r="F10" s="47">
        <v>0.97629999999999995</v>
      </c>
      <c r="G10" s="45" t="s">
        <v>334</v>
      </c>
      <c r="H10" s="46">
        <v>8279.27</v>
      </c>
      <c r="I10" s="46">
        <v>8061.7</v>
      </c>
      <c r="J10" s="45">
        <v>217.56</v>
      </c>
      <c r="K10" s="47">
        <v>0.93510000000000004</v>
      </c>
      <c r="L10" s="45" t="s">
        <v>335</v>
      </c>
      <c r="M10" s="46">
        <v>8853.65</v>
      </c>
      <c r="N10" s="46">
        <v>8528.3799999999992</v>
      </c>
      <c r="O10" s="45">
        <v>325.27</v>
      </c>
      <c r="P10" s="46">
        <v>3579.74</v>
      </c>
      <c r="Q10" s="46">
        <v>3509.91</v>
      </c>
      <c r="R10" s="45">
        <v>69.83</v>
      </c>
      <c r="S10" s="47">
        <v>0.55320000000000003</v>
      </c>
    </row>
    <row r="11" spans="1:19" x14ac:dyDescent="0.25">
      <c r="A11" t="s">
        <v>86</v>
      </c>
      <c r="B11" s="45" t="s">
        <v>336</v>
      </c>
      <c r="C11" s="46">
        <v>9117.02</v>
      </c>
      <c r="D11" s="46">
        <v>8858.6</v>
      </c>
      <c r="E11" s="45">
        <v>258.42</v>
      </c>
      <c r="F11" s="47">
        <v>0.94710000000000005</v>
      </c>
      <c r="G11" s="45" t="s">
        <v>337</v>
      </c>
      <c r="H11" s="46">
        <v>9545.75</v>
      </c>
      <c r="I11" s="46">
        <v>9269.08</v>
      </c>
      <c r="J11" s="45">
        <v>276.67</v>
      </c>
      <c r="K11" s="47">
        <v>0.99160000000000004</v>
      </c>
      <c r="L11" s="45" t="s">
        <v>338</v>
      </c>
      <c r="M11" s="46">
        <v>9626.14</v>
      </c>
      <c r="N11" s="46">
        <v>9350.16</v>
      </c>
      <c r="O11" s="45">
        <v>275.98</v>
      </c>
      <c r="P11" s="46">
        <v>4245.57</v>
      </c>
      <c r="Q11" s="46">
        <v>4108.3</v>
      </c>
      <c r="R11" s="45">
        <v>137.28</v>
      </c>
      <c r="S11" s="47">
        <v>0.61029999999999995</v>
      </c>
    </row>
    <row r="12" spans="1:19" x14ac:dyDescent="0.25">
      <c r="A12" t="s">
        <v>90</v>
      </c>
      <c r="B12" s="45" t="s">
        <v>339</v>
      </c>
      <c r="C12" s="46">
        <v>8906.39</v>
      </c>
      <c r="D12" s="46">
        <v>8546</v>
      </c>
      <c r="E12" s="45">
        <v>360.39</v>
      </c>
      <c r="F12" s="47">
        <v>0.91569999999999996</v>
      </c>
      <c r="G12" s="45" t="s">
        <v>340</v>
      </c>
      <c r="H12" s="46">
        <v>9059.35</v>
      </c>
      <c r="I12" s="46">
        <v>8748.77</v>
      </c>
      <c r="J12" s="45">
        <v>310.58</v>
      </c>
      <c r="K12" s="47">
        <v>0.93140000000000001</v>
      </c>
      <c r="L12" s="45" t="s">
        <v>341</v>
      </c>
      <c r="M12" s="46">
        <v>9726.17</v>
      </c>
      <c r="N12" s="46">
        <v>9317.85</v>
      </c>
      <c r="O12" s="45">
        <v>408.32</v>
      </c>
      <c r="P12" s="46">
        <v>4302.47</v>
      </c>
      <c r="Q12" s="46">
        <v>4158.3100000000004</v>
      </c>
      <c r="R12" s="45">
        <v>144.16</v>
      </c>
      <c r="S12" s="47">
        <v>0.5998</v>
      </c>
    </row>
    <row r="13" spans="1:19" x14ac:dyDescent="0.25">
      <c r="A13" t="s">
        <v>94</v>
      </c>
      <c r="B13" s="45" t="s">
        <v>342</v>
      </c>
      <c r="C13" s="46">
        <v>8801.5300000000007</v>
      </c>
      <c r="D13" s="46">
        <v>8436.68</v>
      </c>
      <c r="E13" s="45">
        <v>364.85</v>
      </c>
      <c r="F13" s="47">
        <v>0.99229999999999996</v>
      </c>
      <c r="G13" s="45" t="s">
        <v>343</v>
      </c>
      <c r="H13" s="46">
        <v>6931.56</v>
      </c>
      <c r="I13" s="46">
        <v>6746.64</v>
      </c>
      <c r="J13" s="45">
        <v>184.92</v>
      </c>
      <c r="K13" s="47">
        <v>0.78149999999999997</v>
      </c>
      <c r="L13" s="45" t="s">
        <v>344</v>
      </c>
      <c r="M13" s="46">
        <v>8869.9500000000007</v>
      </c>
      <c r="N13" s="46">
        <v>8689.93</v>
      </c>
      <c r="O13" s="45">
        <v>180.02</v>
      </c>
      <c r="P13" s="46">
        <v>3217.38</v>
      </c>
      <c r="Q13" s="46">
        <v>3115.99</v>
      </c>
      <c r="R13" s="45">
        <v>101.39</v>
      </c>
      <c r="S13" s="47">
        <v>0.48199999999999998</v>
      </c>
    </row>
    <row r="14" spans="1:19" x14ac:dyDescent="0.25">
      <c r="A14" t="s">
        <v>98</v>
      </c>
      <c r="B14" s="45" t="s">
        <v>345</v>
      </c>
      <c r="C14" s="46">
        <v>6893.58</v>
      </c>
      <c r="D14" s="46">
        <v>6743.44</v>
      </c>
      <c r="E14" s="45">
        <v>150.13999999999999</v>
      </c>
      <c r="F14" s="47">
        <v>0.90369999999999995</v>
      </c>
      <c r="G14" s="45" t="s">
        <v>346</v>
      </c>
      <c r="H14" s="46">
        <v>7601.06</v>
      </c>
      <c r="I14" s="46">
        <v>7517.02</v>
      </c>
      <c r="J14" s="45">
        <v>84.04</v>
      </c>
      <c r="K14" s="47">
        <v>0.99639999999999995</v>
      </c>
      <c r="L14" s="45" t="s">
        <v>347</v>
      </c>
      <c r="M14" s="46">
        <v>7628.21</v>
      </c>
      <c r="N14" s="46">
        <v>7534.36</v>
      </c>
      <c r="O14" s="45">
        <v>93.85</v>
      </c>
      <c r="P14" s="46">
        <v>2469.91</v>
      </c>
      <c r="Q14" s="46">
        <v>2398.84</v>
      </c>
      <c r="R14" s="45">
        <v>71.069999999999993</v>
      </c>
      <c r="S14" s="47">
        <v>0.44219999999999998</v>
      </c>
    </row>
    <row r="15" spans="1:19" x14ac:dyDescent="0.25">
      <c r="A15" t="s">
        <v>102</v>
      </c>
      <c r="B15" s="45" t="s">
        <v>348</v>
      </c>
      <c r="C15" s="46">
        <v>4624.32</v>
      </c>
      <c r="D15" s="46">
        <v>4544.99</v>
      </c>
      <c r="E15" s="45">
        <v>79.33</v>
      </c>
      <c r="F15" s="47">
        <v>0.93259999999999998</v>
      </c>
      <c r="G15" s="45" t="s">
        <v>349</v>
      </c>
      <c r="H15" s="46">
        <v>4472.8100000000004</v>
      </c>
      <c r="I15" s="46">
        <v>4378.68</v>
      </c>
      <c r="J15" s="45">
        <v>94.14</v>
      </c>
      <c r="K15" s="47">
        <v>0.90200000000000002</v>
      </c>
      <c r="L15" s="45" t="s">
        <v>350</v>
      </c>
      <c r="M15" s="46">
        <v>4958.55</v>
      </c>
      <c r="N15" s="46">
        <v>4848.99</v>
      </c>
      <c r="O15" s="45">
        <v>109.56</v>
      </c>
      <c r="P15" s="46">
        <v>1902.54</v>
      </c>
      <c r="Q15" s="46">
        <v>1827.47</v>
      </c>
      <c r="R15" s="45">
        <v>75.08</v>
      </c>
      <c r="S15" s="47">
        <v>0.50660000000000005</v>
      </c>
    </row>
    <row r="16" spans="1:19" x14ac:dyDescent="0.25">
      <c r="A16" t="s">
        <v>106</v>
      </c>
      <c r="B16" s="45" t="s">
        <v>351</v>
      </c>
      <c r="C16" s="46">
        <v>1489.23</v>
      </c>
      <c r="D16" s="46">
        <v>3367.66</v>
      </c>
      <c r="E16" s="45">
        <v>-1878.43</v>
      </c>
      <c r="F16" s="47">
        <v>0.56320000000000003</v>
      </c>
      <c r="G16" s="45" t="s">
        <v>352</v>
      </c>
      <c r="H16" s="46">
        <v>1659.56</v>
      </c>
      <c r="I16" s="46">
        <v>4235.9399999999996</v>
      </c>
      <c r="J16" s="45">
        <v>-2576.39</v>
      </c>
      <c r="K16" s="47">
        <v>0.62760000000000005</v>
      </c>
      <c r="L16" s="45" t="s">
        <v>353</v>
      </c>
      <c r="M16" s="46">
        <v>2644.17</v>
      </c>
      <c r="N16" s="46">
        <v>2572.87</v>
      </c>
      <c r="O16" s="45">
        <v>71.3</v>
      </c>
      <c r="P16" s="46">
        <v>1945.17</v>
      </c>
      <c r="Q16" s="46">
        <v>2004.05</v>
      </c>
      <c r="R16" s="45">
        <v>-58.89</v>
      </c>
      <c r="S16" s="47">
        <v>1.0818000000000001</v>
      </c>
    </row>
    <row r="17" spans="1:19" x14ac:dyDescent="0.25">
      <c r="K17" s="9"/>
    </row>
    <row r="18" spans="1:19" ht="15.75" x14ac:dyDescent="0.25">
      <c r="A18" s="69" t="s">
        <v>30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</row>
    <row r="19" spans="1:19" ht="15" customHeight="1" x14ac:dyDescent="0.25">
      <c r="A19" s="8" t="s">
        <v>50</v>
      </c>
      <c r="B19" s="70" t="s">
        <v>51</v>
      </c>
      <c r="C19" s="70"/>
      <c r="D19" s="70"/>
      <c r="E19" s="70"/>
      <c r="F19" s="70"/>
      <c r="G19" s="70" t="s">
        <v>52</v>
      </c>
      <c r="H19" s="70"/>
      <c r="I19" s="70"/>
      <c r="J19" s="70"/>
      <c r="K19" s="70"/>
      <c r="L19" s="70" t="s">
        <v>53</v>
      </c>
      <c r="M19" s="70"/>
      <c r="N19" s="70"/>
      <c r="O19" s="70"/>
      <c r="P19" s="70" t="s">
        <v>54</v>
      </c>
      <c r="Q19" s="70"/>
      <c r="R19" s="70"/>
      <c r="S19" s="70"/>
    </row>
    <row r="20" spans="1:19" ht="45" x14ac:dyDescent="0.25">
      <c r="A20" s="8" t="s">
        <v>55</v>
      </c>
      <c r="B20" s="8" t="s">
        <v>56</v>
      </c>
      <c r="C20" s="8" t="s">
        <v>57</v>
      </c>
      <c r="D20" s="8" t="s">
        <v>58</v>
      </c>
      <c r="E20" s="8" t="s">
        <v>59</v>
      </c>
      <c r="F20" s="8" t="s">
        <v>60</v>
      </c>
      <c r="G20" s="8" t="s">
        <v>56</v>
      </c>
      <c r="H20" s="8" t="s">
        <v>57</v>
      </c>
      <c r="I20" s="8" t="s">
        <v>58</v>
      </c>
      <c r="J20" s="8" t="s">
        <v>59</v>
      </c>
      <c r="K20" s="8" t="s">
        <v>61</v>
      </c>
      <c r="L20" s="8" t="s">
        <v>56</v>
      </c>
      <c r="M20" s="8" t="s">
        <v>57</v>
      </c>
      <c r="N20" s="8" t="s">
        <v>58</v>
      </c>
      <c r="O20" s="8" t="s">
        <v>59</v>
      </c>
      <c r="P20" s="8" t="s">
        <v>57</v>
      </c>
      <c r="Q20" s="8" t="s">
        <v>58</v>
      </c>
      <c r="R20" s="8" t="s">
        <v>59</v>
      </c>
      <c r="S20" s="8" t="s">
        <v>62</v>
      </c>
    </row>
    <row r="21" spans="1:19" x14ac:dyDescent="0.25">
      <c r="A21" t="s">
        <v>63</v>
      </c>
      <c r="B21" s="45" t="s">
        <v>319</v>
      </c>
      <c r="C21" s="45">
        <v>110.75</v>
      </c>
      <c r="D21" s="45">
        <v>106.85</v>
      </c>
      <c r="E21" s="45">
        <v>3.91</v>
      </c>
      <c r="F21" s="47">
        <v>0.25230000000000002</v>
      </c>
      <c r="G21" s="45" t="s">
        <v>320</v>
      </c>
      <c r="H21" s="45">
        <v>92.41</v>
      </c>
      <c r="I21" s="45">
        <v>91.72</v>
      </c>
      <c r="J21" s="45">
        <v>0.69</v>
      </c>
      <c r="K21" s="47">
        <v>0.21049999999999999</v>
      </c>
      <c r="L21" s="45" t="s">
        <v>354</v>
      </c>
      <c r="M21" s="45">
        <v>438.91</v>
      </c>
      <c r="N21" s="45">
        <v>446.33</v>
      </c>
      <c r="O21" s="45">
        <v>-7.42</v>
      </c>
      <c r="P21" s="45">
        <v>84.2</v>
      </c>
      <c r="Q21" s="45">
        <v>80.989999999999995</v>
      </c>
      <c r="R21" s="45">
        <v>3.21</v>
      </c>
      <c r="S21" s="47">
        <v>0.24390000000000001</v>
      </c>
    </row>
    <row r="22" spans="1:19" x14ac:dyDescent="0.25">
      <c r="A22" t="s">
        <v>67</v>
      </c>
      <c r="B22" s="45" t="s">
        <v>322</v>
      </c>
      <c r="C22" s="45">
        <v>97.99</v>
      </c>
      <c r="D22" s="45">
        <v>92.7</v>
      </c>
      <c r="E22" s="45">
        <v>5.28</v>
      </c>
      <c r="F22" s="47">
        <v>0.65180000000000005</v>
      </c>
      <c r="G22" s="45" t="s">
        <v>323</v>
      </c>
      <c r="H22" s="45">
        <v>106.69</v>
      </c>
      <c r="I22" s="45">
        <v>101.27</v>
      </c>
      <c r="J22" s="45">
        <v>5.42</v>
      </c>
      <c r="K22" s="47">
        <v>0.7097</v>
      </c>
      <c r="L22" s="45" t="s">
        <v>355</v>
      </c>
      <c r="M22" s="45">
        <v>150.34</v>
      </c>
      <c r="N22" s="45">
        <v>143.19</v>
      </c>
      <c r="O22" s="45">
        <v>7.15</v>
      </c>
      <c r="P22" s="45">
        <v>77.83</v>
      </c>
      <c r="Q22" s="45">
        <v>74.33</v>
      </c>
      <c r="R22" s="45">
        <v>3.51</v>
      </c>
      <c r="S22" s="47">
        <v>0.69769999999999999</v>
      </c>
    </row>
    <row r="23" spans="1:19" x14ac:dyDescent="0.25">
      <c r="A23" t="s">
        <v>71</v>
      </c>
      <c r="B23" s="45" t="s">
        <v>325</v>
      </c>
      <c r="C23" s="45">
        <v>106.04</v>
      </c>
      <c r="D23" s="45">
        <v>101.13</v>
      </c>
      <c r="E23" s="45">
        <v>4.91</v>
      </c>
      <c r="F23" s="47">
        <v>0.75649999999999995</v>
      </c>
      <c r="G23" s="45" t="s">
        <v>326</v>
      </c>
      <c r="H23" s="45">
        <v>102.42</v>
      </c>
      <c r="I23" s="45">
        <v>99.51</v>
      </c>
      <c r="J23" s="45">
        <v>2.91</v>
      </c>
      <c r="K23" s="47">
        <v>0.73060000000000003</v>
      </c>
      <c r="L23" s="45" t="s">
        <v>356</v>
      </c>
      <c r="M23" s="45">
        <v>140.18</v>
      </c>
      <c r="N23" s="45">
        <v>133.62</v>
      </c>
      <c r="O23" s="45">
        <v>6.56</v>
      </c>
      <c r="P23" s="45">
        <v>80.11</v>
      </c>
      <c r="Q23" s="45">
        <v>76.33</v>
      </c>
      <c r="R23" s="45">
        <v>3.79</v>
      </c>
      <c r="S23" s="47">
        <v>0.82079999999999997</v>
      </c>
    </row>
    <row r="24" spans="1:19" x14ac:dyDescent="0.25">
      <c r="A24" t="s">
        <v>75</v>
      </c>
      <c r="B24" s="45" t="s">
        <v>328</v>
      </c>
      <c r="C24" s="45">
        <v>110.28</v>
      </c>
      <c r="D24" s="45">
        <v>106.34</v>
      </c>
      <c r="E24" s="45">
        <v>3.94</v>
      </c>
      <c r="F24" s="47">
        <v>0.77539999999999998</v>
      </c>
      <c r="G24" s="45" t="s">
        <v>329</v>
      </c>
      <c r="H24" s="45">
        <v>103.46</v>
      </c>
      <c r="I24" s="45">
        <v>101.76</v>
      </c>
      <c r="J24" s="45">
        <v>1.7</v>
      </c>
      <c r="K24" s="47">
        <v>0.72750000000000004</v>
      </c>
      <c r="L24" s="45" t="s">
        <v>357</v>
      </c>
      <c r="M24" s="45">
        <v>142.22</v>
      </c>
      <c r="N24" s="45">
        <v>135.54</v>
      </c>
      <c r="O24" s="45">
        <v>6.68</v>
      </c>
      <c r="P24" s="45">
        <v>75.290000000000006</v>
      </c>
      <c r="Q24" s="45">
        <v>72.7</v>
      </c>
      <c r="R24" s="45">
        <v>2.59</v>
      </c>
      <c r="S24" s="47">
        <v>0.72089999999999999</v>
      </c>
    </row>
    <row r="25" spans="1:19" x14ac:dyDescent="0.25">
      <c r="A25" t="s">
        <v>78</v>
      </c>
      <c r="B25" s="45" t="s">
        <v>330</v>
      </c>
      <c r="C25" s="45">
        <v>135.32</v>
      </c>
      <c r="D25" s="45">
        <v>132.61000000000001</v>
      </c>
      <c r="E25" s="45">
        <v>2.71</v>
      </c>
      <c r="F25" s="47">
        <v>0.87329999999999997</v>
      </c>
      <c r="G25" s="45" t="s">
        <v>331</v>
      </c>
      <c r="H25" s="45">
        <v>124.57</v>
      </c>
      <c r="I25" s="45">
        <v>122.6</v>
      </c>
      <c r="J25" s="45">
        <v>1.96</v>
      </c>
      <c r="K25" s="47">
        <v>0.80389999999999995</v>
      </c>
      <c r="L25" s="45" t="s">
        <v>358</v>
      </c>
      <c r="M25" s="45">
        <v>154.96</v>
      </c>
      <c r="N25" s="45">
        <v>148.63999999999999</v>
      </c>
      <c r="O25" s="45">
        <v>6.32</v>
      </c>
      <c r="P25" s="45">
        <v>85.39</v>
      </c>
      <c r="Q25" s="45">
        <v>83.16</v>
      </c>
      <c r="R25" s="45">
        <v>2.2400000000000002</v>
      </c>
      <c r="S25" s="47">
        <v>0.77700000000000002</v>
      </c>
    </row>
    <row r="26" spans="1:19" x14ac:dyDescent="0.25">
      <c r="A26" t="s">
        <v>82</v>
      </c>
      <c r="B26" s="45" t="s">
        <v>333</v>
      </c>
      <c r="C26" s="45">
        <v>141.31</v>
      </c>
      <c r="D26" s="45">
        <v>136.38</v>
      </c>
      <c r="E26" s="45">
        <v>4.93</v>
      </c>
      <c r="F26" s="47">
        <v>0.46910000000000002</v>
      </c>
      <c r="G26" s="45" t="s">
        <v>334</v>
      </c>
      <c r="H26" s="45">
        <v>125.83</v>
      </c>
      <c r="I26" s="45">
        <v>122.52</v>
      </c>
      <c r="J26" s="45">
        <v>3.31</v>
      </c>
      <c r="K26" s="47">
        <v>0.41770000000000002</v>
      </c>
      <c r="L26" s="45" t="s">
        <v>359</v>
      </c>
      <c r="M26" s="45">
        <v>301.20999999999998</v>
      </c>
      <c r="N26" s="45">
        <v>296.66000000000003</v>
      </c>
      <c r="O26" s="45">
        <v>4.54</v>
      </c>
      <c r="P26" s="45">
        <v>86.5</v>
      </c>
      <c r="Q26" s="45">
        <v>84.74</v>
      </c>
      <c r="R26" s="45">
        <v>1.76</v>
      </c>
      <c r="S26" s="47">
        <v>0.38390000000000002</v>
      </c>
    </row>
    <row r="27" spans="1:19" x14ac:dyDescent="0.25">
      <c r="A27" t="s">
        <v>86</v>
      </c>
      <c r="B27" s="45" t="s">
        <v>336</v>
      </c>
      <c r="C27" s="45">
        <v>134.16</v>
      </c>
      <c r="D27" s="45">
        <v>130.36000000000001</v>
      </c>
      <c r="E27" s="45">
        <v>3.8</v>
      </c>
      <c r="F27" s="47">
        <v>0.74119999999999997</v>
      </c>
      <c r="G27" s="45" t="s">
        <v>337</v>
      </c>
      <c r="H27" s="45">
        <v>132.35</v>
      </c>
      <c r="I27" s="45">
        <v>128.52000000000001</v>
      </c>
      <c r="J27" s="45">
        <v>3.84</v>
      </c>
      <c r="K27" s="47">
        <v>0.73119999999999996</v>
      </c>
      <c r="L27" s="45" t="s">
        <v>360</v>
      </c>
      <c r="M27" s="45">
        <v>181</v>
      </c>
      <c r="N27" s="45">
        <v>175.61</v>
      </c>
      <c r="O27" s="45">
        <v>5.39</v>
      </c>
      <c r="P27" s="45">
        <v>89.96</v>
      </c>
      <c r="Q27" s="45">
        <v>86.99</v>
      </c>
      <c r="R27" s="45">
        <v>2.97</v>
      </c>
      <c r="S27" s="47">
        <v>0.68799999999999994</v>
      </c>
    </row>
    <row r="28" spans="1:19" x14ac:dyDescent="0.25">
      <c r="A28" t="s">
        <v>90</v>
      </c>
      <c r="B28" s="45" t="s">
        <v>339</v>
      </c>
      <c r="C28" s="45">
        <v>133.07</v>
      </c>
      <c r="D28" s="45">
        <v>127.69</v>
      </c>
      <c r="E28" s="45">
        <v>5.38</v>
      </c>
      <c r="F28" s="47">
        <v>0.86539999999999995</v>
      </c>
      <c r="G28" s="45" t="s">
        <v>340</v>
      </c>
      <c r="H28" s="45">
        <v>131.87</v>
      </c>
      <c r="I28" s="45">
        <v>127.35</v>
      </c>
      <c r="J28" s="45">
        <v>4.5199999999999996</v>
      </c>
      <c r="K28" s="47">
        <v>0.85760000000000003</v>
      </c>
      <c r="L28" s="45" t="s">
        <v>361</v>
      </c>
      <c r="M28" s="45">
        <v>153.76</v>
      </c>
      <c r="N28" s="45">
        <v>146.72</v>
      </c>
      <c r="O28" s="45">
        <v>7.04</v>
      </c>
      <c r="P28" s="45">
        <v>89.42</v>
      </c>
      <c r="Q28" s="45">
        <v>86.41</v>
      </c>
      <c r="R28" s="45">
        <v>3.01</v>
      </c>
      <c r="S28" s="47">
        <v>0.79159999999999997</v>
      </c>
    </row>
    <row r="29" spans="1:19" x14ac:dyDescent="0.25">
      <c r="A29" t="s">
        <v>94</v>
      </c>
      <c r="B29" s="45" t="s">
        <v>342</v>
      </c>
      <c r="C29" s="45">
        <v>136.63</v>
      </c>
      <c r="D29" s="45">
        <v>130.97</v>
      </c>
      <c r="E29" s="45">
        <v>5.66</v>
      </c>
      <c r="F29" s="47">
        <v>0.90229999999999999</v>
      </c>
      <c r="G29" s="45" t="s">
        <v>343</v>
      </c>
      <c r="H29" s="45">
        <v>113.52</v>
      </c>
      <c r="I29" s="45">
        <v>110.49</v>
      </c>
      <c r="J29" s="45">
        <v>3.03</v>
      </c>
      <c r="K29" s="47">
        <v>0.74970000000000003</v>
      </c>
      <c r="L29" s="45" t="s">
        <v>362</v>
      </c>
      <c r="M29" s="45">
        <v>151.43</v>
      </c>
      <c r="N29" s="45">
        <v>147.33000000000001</v>
      </c>
      <c r="O29" s="45">
        <v>4.0999999999999996</v>
      </c>
      <c r="P29" s="45">
        <v>82.71</v>
      </c>
      <c r="Q29" s="45">
        <v>80.13</v>
      </c>
      <c r="R29" s="45">
        <v>2.58</v>
      </c>
      <c r="S29" s="47">
        <v>0.73099999999999998</v>
      </c>
    </row>
    <row r="30" spans="1:19" x14ac:dyDescent="0.25">
      <c r="A30" t="s">
        <v>98</v>
      </c>
      <c r="B30" s="45" t="s">
        <v>345</v>
      </c>
      <c r="C30" s="45">
        <v>115.53</v>
      </c>
      <c r="D30" s="45">
        <v>113.01</v>
      </c>
      <c r="E30" s="45">
        <v>2.52</v>
      </c>
      <c r="F30" s="47">
        <v>0.81569999999999998</v>
      </c>
      <c r="G30" s="45" t="s">
        <v>346</v>
      </c>
      <c r="H30" s="45">
        <v>99.85</v>
      </c>
      <c r="I30" s="45">
        <v>98.75</v>
      </c>
      <c r="J30" s="45">
        <v>1.1000000000000001</v>
      </c>
      <c r="K30" s="47">
        <v>0.70499999999999996</v>
      </c>
      <c r="L30" s="45" t="s">
        <v>363</v>
      </c>
      <c r="M30" s="45">
        <v>141.63999999999999</v>
      </c>
      <c r="N30" s="45">
        <v>136.87</v>
      </c>
      <c r="O30" s="45">
        <v>4.7699999999999996</v>
      </c>
      <c r="P30" s="45">
        <v>79.17</v>
      </c>
      <c r="Q30" s="45">
        <v>76.66</v>
      </c>
      <c r="R30" s="45">
        <v>2.52</v>
      </c>
      <c r="S30" s="47">
        <v>0.77790000000000004</v>
      </c>
    </row>
    <row r="31" spans="1:19" x14ac:dyDescent="0.25">
      <c r="A31" t="s">
        <v>102</v>
      </c>
      <c r="B31" s="45" t="s">
        <v>348</v>
      </c>
      <c r="C31" s="45">
        <v>105.17</v>
      </c>
      <c r="D31" s="45">
        <v>103.36</v>
      </c>
      <c r="E31" s="45">
        <v>1.8</v>
      </c>
      <c r="F31" s="47">
        <v>0.47020000000000001</v>
      </c>
      <c r="G31" s="45" t="s">
        <v>349</v>
      </c>
      <c r="H31" s="45">
        <v>102.37</v>
      </c>
      <c r="I31" s="45">
        <v>100.21</v>
      </c>
      <c r="J31" s="45">
        <v>2.15</v>
      </c>
      <c r="K31" s="47">
        <v>0.4577</v>
      </c>
      <c r="L31" s="45" t="s">
        <v>364</v>
      </c>
      <c r="M31" s="45">
        <v>223.65</v>
      </c>
      <c r="N31" s="45">
        <v>210.75</v>
      </c>
      <c r="O31" s="45">
        <v>12.9</v>
      </c>
      <c r="P31" s="45">
        <v>75.260000000000005</v>
      </c>
      <c r="Q31" s="45">
        <v>72.16</v>
      </c>
      <c r="R31" s="45">
        <v>3.1</v>
      </c>
      <c r="S31" s="47">
        <v>0.4602</v>
      </c>
    </row>
    <row r="32" spans="1:19" x14ac:dyDescent="0.25">
      <c r="A32" t="s">
        <v>106</v>
      </c>
      <c r="B32" s="45" t="s">
        <v>351</v>
      </c>
      <c r="C32" s="45">
        <v>41.43</v>
      </c>
      <c r="D32" s="45">
        <v>93.68</v>
      </c>
      <c r="E32" s="45">
        <v>-52.26</v>
      </c>
      <c r="F32" s="47">
        <v>0.3347</v>
      </c>
      <c r="G32" s="45" t="s">
        <v>352</v>
      </c>
      <c r="H32" s="45">
        <v>36.08</v>
      </c>
      <c r="I32" s="45">
        <v>92.08</v>
      </c>
      <c r="J32" s="45">
        <v>-56.01</v>
      </c>
      <c r="K32" s="47">
        <v>0.29139999999999999</v>
      </c>
      <c r="L32" s="45" t="s">
        <v>353</v>
      </c>
      <c r="M32" s="45">
        <v>123.8</v>
      </c>
      <c r="N32" s="45">
        <v>120.47</v>
      </c>
      <c r="O32" s="45">
        <v>3.34</v>
      </c>
      <c r="P32" s="45">
        <v>74.400000000000006</v>
      </c>
      <c r="Q32" s="45">
        <v>75.86</v>
      </c>
      <c r="R32" s="45">
        <v>-1.46</v>
      </c>
      <c r="S32" s="47">
        <v>0.87460000000000004</v>
      </c>
    </row>
    <row r="33" spans="1:19" x14ac:dyDescent="0.25">
      <c r="C33" s="10"/>
      <c r="D33" s="10"/>
      <c r="E33" s="10"/>
    </row>
    <row r="34" spans="1:19" ht="15.75" x14ac:dyDescent="0.25">
      <c r="A34" s="69" t="s">
        <v>32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19" ht="15" customHeight="1" x14ac:dyDescent="0.25">
      <c r="A35" s="8" t="s">
        <v>50</v>
      </c>
      <c r="B35" s="70" t="s">
        <v>51</v>
      </c>
      <c r="C35" s="70"/>
      <c r="D35" s="70"/>
      <c r="E35" s="70"/>
      <c r="F35" s="70"/>
      <c r="G35" s="70" t="s">
        <v>52</v>
      </c>
      <c r="H35" s="70"/>
      <c r="I35" s="70"/>
      <c r="J35" s="70"/>
      <c r="K35" s="70"/>
      <c r="L35" s="70" t="s">
        <v>53</v>
      </c>
      <c r="M35" s="70"/>
      <c r="N35" s="70"/>
      <c r="O35" s="70"/>
      <c r="P35" s="70" t="s">
        <v>54</v>
      </c>
      <c r="Q35" s="70"/>
      <c r="R35" s="70"/>
      <c r="S35" s="70"/>
    </row>
    <row r="36" spans="1:19" ht="45" x14ac:dyDescent="0.25">
      <c r="A36" s="8" t="s">
        <v>55</v>
      </c>
      <c r="B36" s="8" t="s">
        <v>56</v>
      </c>
      <c r="C36" s="8" t="s">
        <v>57</v>
      </c>
      <c r="D36" s="8" t="s">
        <v>58</v>
      </c>
      <c r="E36" s="8" t="s">
        <v>59</v>
      </c>
      <c r="F36" s="8" t="s">
        <v>60</v>
      </c>
      <c r="G36" s="8" t="s">
        <v>56</v>
      </c>
      <c r="H36" s="8" t="s">
        <v>57</v>
      </c>
      <c r="I36" s="8" t="s">
        <v>58</v>
      </c>
      <c r="J36" s="8" t="s">
        <v>59</v>
      </c>
      <c r="K36" s="8" t="s">
        <v>61</v>
      </c>
      <c r="L36" s="8" t="s">
        <v>56</v>
      </c>
      <c r="M36" s="8" t="s">
        <v>57</v>
      </c>
      <c r="N36" s="8" t="s">
        <v>58</v>
      </c>
      <c r="O36" s="8" t="s">
        <v>59</v>
      </c>
      <c r="P36" s="8" t="s">
        <v>57</v>
      </c>
      <c r="Q36" s="8" t="s">
        <v>58</v>
      </c>
      <c r="R36" s="8" t="s">
        <v>59</v>
      </c>
      <c r="S36" s="8" t="s">
        <v>62</v>
      </c>
    </row>
    <row r="37" spans="1:19" x14ac:dyDescent="0.25">
      <c r="A37" t="s">
        <v>63</v>
      </c>
      <c r="B37" s="45" t="s">
        <v>319</v>
      </c>
      <c r="C37" s="46">
        <v>4140.8500000000004</v>
      </c>
      <c r="D37" s="46">
        <v>3994.77</v>
      </c>
      <c r="E37" s="45">
        <v>146.08000000000001</v>
      </c>
      <c r="F37" s="47">
        <v>0.96160000000000001</v>
      </c>
      <c r="G37" s="45" t="s">
        <v>320</v>
      </c>
      <c r="H37" s="46">
        <v>4003.64</v>
      </c>
      <c r="I37" s="46">
        <v>3973.96</v>
      </c>
      <c r="J37" s="45">
        <v>29.68</v>
      </c>
      <c r="K37" s="47">
        <v>0.92969999999999997</v>
      </c>
      <c r="L37" s="45" t="s">
        <v>365</v>
      </c>
      <c r="M37" s="46">
        <v>4306.18</v>
      </c>
      <c r="N37" s="46">
        <v>4556.54</v>
      </c>
      <c r="O37" s="45">
        <v>-250.36</v>
      </c>
      <c r="P37" s="46">
        <v>2443.0500000000002</v>
      </c>
      <c r="Q37" s="46">
        <v>2353.15</v>
      </c>
      <c r="R37" s="45">
        <v>89.9</v>
      </c>
      <c r="S37" s="47">
        <v>0.69410000000000005</v>
      </c>
    </row>
    <row r="38" spans="1:19" x14ac:dyDescent="0.25">
      <c r="A38" t="s">
        <v>67</v>
      </c>
      <c r="B38" s="45" t="s">
        <v>322</v>
      </c>
      <c r="C38" s="46">
        <v>4349.29</v>
      </c>
      <c r="D38" s="46">
        <v>4114.7299999999996</v>
      </c>
      <c r="E38" s="45">
        <v>234.56</v>
      </c>
      <c r="F38" s="47">
        <v>0.92879999999999996</v>
      </c>
      <c r="G38" s="45" t="s">
        <v>323</v>
      </c>
      <c r="H38" s="46">
        <v>4537.68</v>
      </c>
      <c r="I38" s="46">
        <v>4307.28</v>
      </c>
      <c r="J38" s="45">
        <v>230.4</v>
      </c>
      <c r="K38" s="47">
        <v>0.96899999999999997</v>
      </c>
      <c r="L38" s="45" t="s">
        <v>366</v>
      </c>
      <c r="M38" s="46">
        <v>4682.8500000000004</v>
      </c>
      <c r="N38" s="46">
        <v>4481.68</v>
      </c>
      <c r="O38" s="45">
        <v>201.17</v>
      </c>
      <c r="P38" s="46">
        <v>2324.33</v>
      </c>
      <c r="Q38" s="46">
        <v>2224.19</v>
      </c>
      <c r="R38" s="45">
        <v>100.14</v>
      </c>
      <c r="S38" s="47">
        <v>0.66700000000000004</v>
      </c>
    </row>
    <row r="39" spans="1:19" x14ac:dyDescent="0.25">
      <c r="A39" t="s">
        <v>71</v>
      </c>
      <c r="B39" s="45" t="s">
        <v>325</v>
      </c>
      <c r="C39" s="46">
        <v>4284.49</v>
      </c>
      <c r="D39" s="46">
        <v>4085.94</v>
      </c>
      <c r="E39" s="45">
        <v>198.55</v>
      </c>
      <c r="F39" s="47">
        <v>0.87719999999999998</v>
      </c>
      <c r="G39" s="45" t="s">
        <v>326</v>
      </c>
      <c r="H39" s="46">
        <v>4147.2700000000004</v>
      </c>
      <c r="I39" s="46">
        <v>4029.47</v>
      </c>
      <c r="J39" s="45">
        <v>117.8</v>
      </c>
      <c r="K39" s="47">
        <v>0.84909999999999997</v>
      </c>
      <c r="L39" s="45" t="s">
        <v>367</v>
      </c>
      <c r="M39" s="46">
        <v>4884.05</v>
      </c>
      <c r="N39" s="46">
        <v>4699.8599999999997</v>
      </c>
      <c r="O39" s="45">
        <v>184.18</v>
      </c>
      <c r="P39" s="46">
        <v>2475.81</v>
      </c>
      <c r="Q39" s="46">
        <v>2363.75</v>
      </c>
      <c r="R39" s="45">
        <v>112.06</v>
      </c>
      <c r="S39" s="47">
        <v>0.72260000000000002</v>
      </c>
    </row>
    <row r="40" spans="1:19" x14ac:dyDescent="0.25">
      <c r="A40" t="s">
        <v>75</v>
      </c>
      <c r="B40" s="45" t="s">
        <v>328</v>
      </c>
      <c r="C40" s="46">
        <v>4220.7299999999996</v>
      </c>
      <c r="D40" s="46">
        <v>4069.78</v>
      </c>
      <c r="E40" s="45">
        <v>150.96</v>
      </c>
      <c r="F40" s="47">
        <v>0.96050000000000002</v>
      </c>
      <c r="G40" s="45" t="s">
        <v>329</v>
      </c>
      <c r="H40" s="46">
        <v>3995.58</v>
      </c>
      <c r="I40" s="46">
        <v>3930.07</v>
      </c>
      <c r="J40" s="45">
        <v>65.510000000000005</v>
      </c>
      <c r="K40" s="47">
        <v>0.9093</v>
      </c>
      <c r="L40" s="45" t="s">
        <v>368</v>
      </c>
      <c r="M40" s="46">
        <v>4394.3100000000004</v>
      </c>
      <c r="N40" s="46">
        <v>4350.43</v>
      </c>
      <c r="O40" s="45">
        <v>43.88</v>
      </c>
      <c r="P40" s="46">
        <v>2172.69</v>
      </c>
      <c r="Q40" s="46">
        <v>2110</v>
      </c>
      <c r="R40" s="45">
        <v>62.69</v>
      </c>
      <c r="S40" s="47">
        <v>0.65190000000000003</v>
      </c>
    </row>
    <row r="41" spans="1:19" x14ac:dyDescent="0.25">
      <c r="A41" t="s">
        <v>78</v>
      </c>
      <c r="B41" s="45" t="s">
        <v>330</v>
      </c>
      <c r="C41" s="46">
        <v>5055.3599999999997</v>
      </c>
      <c r="D41" s="46">
        <v>4954.2299999999996</v>
      </c>
      <c r="E41" s="45">
        <v>101.13</v>
      </c>
      <c r="F41" s="47">
        <v>0.99980000000000002</v>
      </c>
      <c r="G41" s="45" t="s">
        <v>331</v>
      </c>
      <c r="H41" s="46">
        <v>4482.38</v>
      </c>
      <c r="I41" s="46">
        <v>4411.82</v>
      </c>
      <c r="J41" s="45">
        <v>70.56</v>
      </c>
      <c r="K41" s="47">
        <v>0.88649999999999995</v>
      </c>
      <c r="L41" s="45" t="s">
        <v>369</v>
      </c>
      <c r="M41" s="46">
        <v>5056.45</v>
      </c>
      <c r="N41" s="46">
        <v>5396.4</v>
      </c>
      <c r="O41" s="45">
        <v>-339.95</v>
      </c>
      <c r="P41" s="46">
        <v>2548.6</v>
      </c>
      <c r="Q41" s="46">
        <v>2490.02</v>
      </c>
      <c r="R41" s="45">
        <v>58.59</v>
      </c>
      <c r="S41" s="47">
        <v>0.64090000000000003</v>
      </c>
    </row>
    <row r="42" spans="1:19" x14ac:dyDescent="0.25">
      <c r="A42" t="s">
        <v>82</v>
      </c>
      <c r="B42" s="45" t="s">
        <v>333</v>
      </c>
      <c r="C42" s="46">
        <v>5487.97</v>
      </c>
      <c r="D42" s="46">
        <v>5296.52</v>
      </c>
      <c r="E42" s="45">
        <v>191.44</v>
      </c>
      <c r="F42" s="47">
        <v>0.99570000000000003</v>
      </c>
      <c r="G42" s="45" t="s">
        <v>334</v>
      </c>
      <c r="H42" s="46">
        <v>4716.3900000000003</v>
      </c>
      <c r="I42" s="46">
        <v>4592.45</v>
      </c>
      <c r="J42" s="45">
        <v>123.94</v>
      </c>
      <c r="K42" s="47">
        <v>0.85570000000000002</v>
      </c>
      <c r="L42" s="45" t="s">
        <v>370</v>
      </c>
      <c r="M42" s="46">
        <v>5511.62</v>
      </c>
      <c r="N42" s="46">
        <v>5731.91</v>
      </c>
      <c r="O42" s="45">
        <v>-220.3</v>
      </c>
      <c r="P42" s="46">
        <v>2785.44</v>
      </c>
      <c r="Q42" s="46">
        <v>2735.12</v>
      </c>
      <c r="R42" s="45">
        <v>50.32</v>
      </c>
      <c r="S42" s="47">
        <v>0.64139999999999997</v>
      </c>
    </row>
    <row r="43" spans="1:19" x14ac:dyDescent="0.25">
      <c r="A43" t="s">
        <v>86</v>
      </c>
      <c r="B43" s="45" t="s">
        <v>336</v>
      </c>
      <c r="C43" s="46">
        <v>5477.66</v>
      </c>
      <c r="D43" s="46">
        <v>5322.4</v>
      </c>
      <c r="E43" s="45">
        <v>155.27000000000001</v>
      </c>
      <c r="F43" s="47">
        <v>0.9204</v>
      </c>
      <c r="G43" s="45" t="s">
        <v>337</v>
      </c>
      <c r="H43" s="46">
        <v>5366.28</v>
      </c>
      <c r="I43" s="46">
        <v>5210.75</v>
      </c>
      <c r="J43" s="45">
        <v>155.53</v>
      </c>
      <c r="K43" s="47">
        <v>0.90169999999999995</v>
      </c>
      <c r="L43" s="45" t="s">
        <v>371</v>
      </c>
      <c r="M43" s="46">
        <v>5951.43</v>
      </c>
      <c r="N43" s="46">
        <v>6314.02</v>
      </c>
      <c r="O43" s="45">
        <v>-362.59</v>
      </c>
      <c r="P43" s="46">
        <v>3104.58</v>
      </c>
      <c r="Q43" s="46">
        <v>3010.58</v>
      </c>
      <c r="R43" s="45">
        <v>94</v>
      </c>
      <c r="S43" s="47">
        <v>0.66220000000000001</v>
      </c>
    </row>
    <row r="44" spans="1:19" x14ac:dyDescent="0.25">
      <c r="A44" t="s">
        <v>90</v>
      </c>
      <c r="B44" s="45" t="s">
        <v>339</v>
      </c>
      <c r="C44" s="46">
        <v>5826.42</v>
      </c>
      <c r="D44" s="46">
        <v>5590.66</v>
      </c>
      <c r="E44" s="45">
        <v>235.76</v>
      </c>
      <c r="F44" s="47">
        <v>0.95599999999999996</v>
      </c>
      <c r="G44" s="45" t="s">
        <v>340</v>
      </c>
      <c r="H44" s="46">
        <v>5450.3</v>
      </c>
      <c r="I44" s="46">
        <v>5263.45</v>
      </c>
      <c r="J44" s="45">
        <v>186.85</v>
      </c>
      <c r="K44" s="47">
        <v>0.89429999999999998</v>
      </c>
      <c r="L44" s="45" t="s">
        <v>372</v>
      </c>
      <c r="M44" s="46">
        <v>6094.54</v>
      </c>
      <c r="N44" s="46">
        <v>5873.23</v>
      </c>
      <c r="O44" s="45">
        <v>221.3</v>
      </c>
      <c r="P44" s="46">
        <v>3101.71</v>
      </c>
      <c r="Q44" s="46">
        <v>3002.27</v>
      </c>
      <c r="R44" s="45">
        <v>99.44</v>
      </c>
      <c r="S44" s="47">
        <v>0.68710000000000004</v>
      </c>
    </row>
    <row r="45" spans="1:19" x14ac:dyDescent="0.25">
      <c r="A45" t="s">
        <v>94</v>
      </c>
      <c r="B45" s="45" t="s">
        <v>342</v>
      </c>
      <c r="C45" s="46">
        <v>5949.62</v>
      </c>
      <c r="D45" s="46">
        <v>5702.99</v>
      </c>
      <c r="E45" s="45">
        <v>246.63</v>
      </c>
      <c r="F45" s="47">
        <v>0.98619999999999997</v>
      </c>
      <c r="G45" s="45" t="s">
        <v>343</v>
      </c>
      <c r="H45" s="46">
        <v>4095.47</v>
      </c>
      <c r="I45" s="46">
        <v>3986.21</v>
      </c>
      <c r="J45" s="45">
        <v>109.26</v>
      </c>
      <c r="K45" s="47">
        <v>0.67889999999999995</v>
      </c>
      <c r="L45" s="45" t="s">
        <v>373</v>
      </c>
      <c r="M45" s="46">
        <v>6032.57</v>
      </c>
      <c r="N45" s="46">
        <v>6007.89</v>
      </c>
      <c r="O45" s="45">
        <v>24.67</v>
      </c>
      <c r="P45" s="46">
        <v>2791.91</v>
      </c>
      <c r="Q45" s="46">
        <v>2709.69</v>
      </c>
      <c r="R45" s="45">
        <v>82.22</v>
      </c>
      <c r="S45" s="47">
        <v>0.60619999999999996</v>
      </c>
    </row>
    <row r="46" spans="1:19" x14ac:dyDescent="0.25">
      <c r="A46" t="s">
        <v>98</v>
      </c>
      <c r="B46" s="45" t="s">
        <v>345</v>
      </c>
      <c r="C46" s="46">
        <v>5211.1499999999996</v>
      </c>
      <c r="D46" s="46">
        <v>5097.6499999999996</v>
      </c>
      <c r="E46" s="45">
        <v>113.5</v>
      </c>
      <c r="F46" s="47">
        <v>0.94979999999999998</v>
      </c>
      <c r="G46" s="45" t="s">
        <v>346</v>
      </c>
      <c r="H46" s="46">
        <v>3951.73</v>
      </c>
      <c r="I46" s="46">
        <v>3908.03</v>
      </c>
      <c r="J46" s="45">
        <v>43.69</v>
      </c>
      <c r="K46" s="47">
        <v>0.72019999999999995</v>
      </c>
      <c r="L46" s="45" t="s">
        <v>374</v>
      </c>
      <c r="M46" s="46">
        <v>5486.76</v>
      </c>
      <c r="N46" s="46">
        <v>5273.3</v>
      </c>
      <c r="O46" s="45">
        <v>213.45</v>
      </c>
      <c r="P46" s="46">
        <v>2621.61</v>
      </c>
      <c r="Q46" s="46">
        <v>2544.66</v>
      </c>
      <c r="R46" s="45">
        <v>76.95</v>
      </c>
      <c r="S46" s="47">
        <v>0.67020000000000002</v>
      </c>
    </row>
    <row r="47" spans="1:19" x14ac:dyDescent="0.25">
      <c r="A47" t="s">
        <v>102</v>
      </c>
      <c r="B47" s="45" t="s">
        <v>348</v>
      </c>
      <c r="C47" s="46">
        <v>4740.5200000000004</v>
      </c>
      <c r="D47" s="46">
        <v>4659.2</v>
      </c>
      <c r="E47" s="45">
        <v>81.319999999999993</v>
      </c>
      <c r="F47" s="47">
        <v>0.98350000000000004</v>
      </c>
      <c r="G47" s="45" t="s">
        <v>349</v>
      </c>
      <c r="H47" s="46">
        <v>4610.8100000000004</v>
      </c>
      <c r="I47" s="46">
        <v>4513.7700000000004</v>
      </c>
      <c r="J47" s="45">
        <v>97.04</v>
      </c>
      <c r="K47" s="47">
        <v>0.95660000000000001</v>
      </c>
      <c r="L47" s="45" t="s">
        <v>375</v>
      </c>
      <c r="M47" s="46">
        <v>4820.2</v>
      </c>
      <c r="N47" s="46">
        <v>4746.63</v>
      </c>
      <c r="O47" s="45">
        <v>73.569999999999993</v>
      </c>
      <c r="P47" s="46">
        <v>2290.9499999999998</v>
      </c>
      <c r="Q47" s="46">
        <v>2200.94</v>
      </c>
      <c r="R47" s="45">
        <v>90.01</v>
      </c>
      <c r="S47" s="47">
        <v>0.62319999999999998</v>
      </c>
    </row>
    <row r="48" spans="1:19" x14ac:dyDescent="0.25">
      <c r="A48" t="s">
        <v>106</v>
      </c>
      <c r="B48" s="45" t="s">
        <v>351</v>
      </c>
      <c r="C48" s="46">
        <v>1798.03</v>
      </c>
      <c r="D48" s="46">
        <v>4065.96</v>
      </c>
      <c r="E48" s="45">
        <v>-2267.94</v>
      </c>
      <c r="F48" s="47">
        <v>0.32079999999999997</v>
      </c>
      <c r="G48" s="45" t="s">
        <v>352</v>
      </c>
      <c r="H48" s="46">
        <v>1614.07</v>
      </c>
      <c r="I48" s="46">
        <v>4119.83</v>
      </c>
      <c r="J48" s="45">
        <v>-2505.77</v>
      </c>
      <c r="K48" s="47">
        <v>0.28799999999999998</v>
      </c>
      <c r="L48" s="45" t="s">
        <v>376</v>
      </c>
      <c r="M48" s="46">
        <v>5604.21</v>
      </c>
      <c r="N48" s="46">
        <v>7351.75</v>
      </c>
      <c r="O48" s="45">
        <v>-1747.55</v>
      </c>
      <c r="P48" s="46">
        <v>2141.2199999999998</v>
      </c>
      <c r="Q48" s="46">
        <v>2196.35</v>
      </c>
      <c r="R48" s="45">
        <v>-55.12</v>
      </c>
      <c r="S48" s="47">
        <v>0.41489999999999999</v>
      </c>
    </row>
    <row r="50" spans="1:19" ht="15.75" x14ac:dyDescent="0.25">
      <c r="A50" s="69" t="s">
        <v>33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</row>
    <row r="51" spans="1:19" x14ac:dyDescent="0.25">
      <c r="A51" s="8" t="s">
        <v>50</v>
      </c>
      <c r="B51" s="70" t="s">
        <v>51</v>
      </c>
      <c r="C51" s="70"/>
      <c r="D51" s="70"/>
      <c r="E51" s="70"/>
      <c r="F51" s="70"/>
      <c r="G51" s="70" t="s">
        <v>52</v>
      </c>
      <c r="H51" s="70"/>
      <c r="I51" s="70"/>
      <c r="J51" s="70"/>
      <c r="K51" s="70"/>
      <c r="L51" s="70" t="s">
        <v>53</v>
      </c>
      <c r="M51" s="70"/>
      <c r="N51" s="70"/>
      <c r="O51" s="70"/>
      <c r="P51" s="70" t="s">
        <v>54</v>
      </c>
      <c r="Q51" s="70"/>
      <c r="R51" s="70"/>
      <c r="S51" s="70"/>
    </row>
    <row r="52" spans="1:19" ht="45" x14ac:dyDescent="0.25">
      <c r="A52" s="8" t="s">
        <v>55</v>
      </c>
      <c r="B52" s="8" t="s">
        <v>56</v>
      </c>
      <c r="C52" s="8" t="s">
        <v>57</v>
      </c>
      <c r="D52" s="8" t="s">
        <v>58</v>
      </c>
      <c r="E52" s="8" t="s">
        <v>59</v>
      </c>
      <c r="F52" s="8" t="s">
        <v>60</v>
      </c>
      <c r="G52" s="8" t="s">
        <v>56</v>
      </c>
      <c r="H52" s="8" t="s">
        <v>57</v>
      </c>
      <c r="I52" s="8" t="s">
        <v>58</v>
      </c>
      <c r="J52" s="8" t="s">
        <v>59</v>
      </c>
      <c r="K52" s="8" t="s">
        <v>61</v>
      </c>
      <c r="L52" s="8" t="s">
        <v>56</v>
      </c>
      <c r="M52" s="8" t="s">
        <v>57</v>
      </c>
      <c r="N52" s="8" t="s">
        <v>58</v>
      </c>
      <c r="O52" s="8" t="s">
        <v>59</v>
      </c>
      <c r="P52" s="8" t="s">
        <v>57</v>
      </c>
      <c r="Q52" s="8" t="s">
        <v>58</v>
      </c>
      <c r="R52" s="8" t="s">
        <v>59</v>
      </c>
      <c r="S52" s="8" t="s">
        <v>62</v>
      </c>
    </row>
    <row r="53" spans="1:19" x14ac:dyDescent="0.25">
      <c r="A53" t="s">
        <v>63</v>
      </c>
      <c r="B53" s="45" t="s">
        <v>319</v>
      </c>
      <c r="C53" s="45">
        <v>532.9</v>
      </c>
      <c r="D53" s="45">
        <v>514.1</v>
      </c>
      <c r="E53" s="45">
        <v>18.8</v>
      </c>
      <c r="F53" s="47">
        <v>1.0018</v>
      </c>
      <c r="G53" s="45" t="s">
        <v>320</v>
      </c>
      <c r="H53" s="45">
        <v>522.65</v>
      </c>
      <c r="I53" s="45">
        <v>518.78</v>
      </c>
      <c r="J53" s="45">
        <v>3.87</v>
      </c>
      <c r="K53" s="47">
        <v>0.98250000000000004</v>
      </c>
      <c r="L53" s="45" t="s">
        <v>365</v>
      </c>
      <c r="M53" s="45">
        <v>531.94000000000005</v>
      </c>
      <c r="N53" s="45">
        <v>562.87</v>
      </c>
      <c r="O53" s="45">
        <v>-30.93</v>
      </c>
      <c r="P53" s="45">
        <v>347.68</v>
      </c>
      <c r="Q53" s="45">
        <v>334.73</v>
      </c>
      <c r="R53" s="45">
        <v>12.95</v>
      </c>
      <c r="S53" s="47">
        <v>0.79930000000000001</v>
      </c>
    </row>
    <row r="54" spans="1:19" x14ac:dyDescent="0.25">
      <c r="A54" t="s">
        <v>67</v>
      </c>
      <c r="B54" s="45" t="s">
        <v>322</v>
      </c>
      <c r="C54" s="45">
        <v>567.17999999999995</v>
      </c>
      <c r="D54" s="45">
        <v>536.59</v>
      </c>
      <c r="E54" s="45">
        <v>30.59</v>
      </c>
      <c r="F54" s="47">
        <v>0.96130000000000004</v>
      </c>
      <c r="G54" s="45" t="s">
        <v>323</v>
      </c>
      <c r="H54" s="45">
        <v>583.54</v>
      </c>
      <c r="I54" s="45">
        <v>553.91</v>
      </c>
      <c r="J54" s="45">
        <v>29.63</v>
      </c>
      <c r="K54" s="47">
        <v>0.98899999999999999</v>
      </c>
      <c r="L54" s="45" t="s">
        <v>366</v>
      </c>
      <c r="M54" s="45">
        <v>590.01</v>
      </c>
      <c r="N54" s="45">
        <v>564.66</v>
      </c>
      <c r="O54" s="45">
        <v>25.35</v>
      </c>
      <c r="P54" s="45">
        <v>332.77</v>
      </c>
      <c r="Q54" s="45">
        <v>318.22000000000003</v>
      </c>
      <c r="R54" s="45">
        <v>14.55</v>
      </c>
      <c r="S54" s="47">
        <v>0.75749999999999995</v>
      </c>
    </row>
    <row r="55" spans="1:19" x14ac:dyDescent="0.25">
      <c r="A55" t="s">
        <v>71</v>
      </c>
      <c r="B55" s="45" t="s">
        <v>325</v>
      </c>
      <c r="C55" s="45">
        <v>539.29999999999995</v>
      </c>
      <c r="D55" s="45">
        <v>514.29999999999995</v>
      </c>
      <c r="E55" s="45">
        <v>24.99</v>
      </c>
      <c r="F55" s="47">
        <v>0.91410000000000002</v>
      </c>
      <c r="G55" s="45" t="s">
        <v>326</v>
      </c>
      <c r="H55" s="45">
        <v>534.69000000000005</v>
      </c>
      <c r="I55" s="45">
        <v>519.51</v>
      </c>
      <c r="J55" s="45">
        <v>15.19</v>
      </c>
      <c r="K55" s="47">
        <v>0.90629999999999999</v>
      </c>
      <c r="L55" s="45" t="s">
        <v>377</v>
      </c>
      <c r="M55" s="45">
        <v>589.97</v>
      </c>
      <c r="N55" s="45">
        <v>578.67999999999995</v>
      </c>
      <c r="O55" s="45">
        <v>11.29</v>
      </c>
      <c r="P55" s="45">
        <v>361.34</v>
      </c>
      <c r="Q55" s="45">
        <v>344.73</v>
      </c>
      <c r="R55" s="45">
        <v>16.61</v>
      </c>
      <c r="S55" s="47">
        <v>0.85589999999999999</v>
      </c>
    </row>
    <row r="56" spans="1:19" x14ac:dyDescent="0.25">
      <c r="A56" t="s">
        <v>75</v>
      </c>
      <c r="B56" s="45" t="s">
        <v>328</v>
      </c>
      <c r="C56" s="45">
        <v>540.04999999999995</v>
      </c>
      <c r="D56" s="45">
        <v>520.74</v>
      </c>
      <c r="E56" s="45">
        <v>19.32</v>
      </c>
      <c r="F56" s="47">
        <v>0.96650000000000003</v>
      </c>
      <c r="G56" s="45" t="s">
        <v>329</v>
      </c>
      <c r="H56" s="45">
        <v>518.88</v>
      </c>
      <c r="I56" s="45">
        <v>510.37</v>
      </c>
      <c r="J56" s="45">
        <v>8.51</v>
      </c>
      <c r="K56" s="47">
        <v>0.92859999999999998</v>
      </c>
      <c r="L56" s="45" t="s">
        <v>378</v>
      </c>
      <c r="M56" s="45">
        <v>558.77</v>
      </c>
      <c r="N56" s="45">
        <v>552.15</v>
      </c>
      <c r="O56" s="45">
        <v>6.62</v>
      </c>
      <c r="P56" s="45">
        <v>315.77</v>
      </c>
      <c r="Q56" s="45">
        <v>306.19</v>
      </c>
      <c r="R56" s="45">
        <v>9.58</v>
      </c>
      <c r="S56" s="47">
        <v>0.74539999999999995</v>
      </c>
    </row>
    <row r="57" spans="1:19" x14ac:dyDescent="0.25">
      <c r="A57" t="s">
        <v>78</v>
      </c>
      <c r="B57" s="45" t="s">
        <v>330</v>
      </c>
      <c r="C57" s="45">
        <v>543.49</v>
      </c>
      <c r="D57" s="45">
        <v>532.61</v>
      </c>
      <c r="E57" s="45">
        <v>10.87</v>
      </c>
      <c r="F57" s="47">
        <v>0.94979999999999998</v>
      </c>
      <c r="G57" s="45" t="s">
        <v>331</v>
      </c>
      <c r="H57" s="45">
        <v>490.05</v>
      </c>
      <c r="I57" s="45">
        <v>482.34</v>
      </c>
      <c r="J57" s="45">
        <v>7.71</v>
      </c>
      <c r="K57" s="47">
        <v>0.85640000000000005</v>
      </c>
      <c r="L57" s="45" t="s">
        <v>379</v>
      </c>
      <c r="M57" s="45">
        <v>572.19000000000005</v>
      </c>
      <c r="N57" s="45">
        <v>566.46</v>
      </c>
      <c r="O57" s="45">
        <v>5.73</v>
      </c>
      <c r="P57" s="45">
        <v>328.52</v>
      </c>
      <c r="Q57" s="45">
        <v>320.61</v>
      </c>
      <c r="R57" s="45">
        <v>7.91</v>
      </c>
      <c r="S57" s="47">
        <v>0.78610000000000002</v>
      </c>
    </row>
    <row r="58" spans="1:19" x14ac:dyDescent="0.25">
      <c r="A58" t="s">
        <v>82</v>
      </c>
      <c r="B58" s="45" t="s">
        <v>333</v>
      </c>
      <c r="C58" s="45">
        <v>567.69000000000005</v>
      </c>
      <c r="D58" s="45">
        <v>547.89</v>
      </c>
      <c r="E58" s="45">
        <v>19.8</v>
      </c>
      <c r="F58" s="47">
        <v>0.94669999999999999</v>
      </c>
      <c r="G58" s="45" t="s">
        <v>334</v>
      </c>
      <c r="H58" s="45">
        <v>508.09</v>
      </c>
      <c r="I58" s="45">
        <v>494.74</v>
      </c>
      <c r="J58" s="45">
        <v>13.35</v>
      </c>
      <c r="K58" s="47">
        <v>0.84730000000000005</v>
      </c>
      <c r="L58" s="45" t="s">
        <v>380</v>
      </c>
      <c r="M58" s="45">
        <v>599.67999999999995</v>
      </c>
      <c r="N58" s="45">
        <v>601.54999999999995</v>
      </c>
      <c r="O58" s="45">
        <v>-1.86</v>
      </c>
      <c r="P58" s="45">
        <v>347.16</v>
      </c>
      <c r="Q58" s="45">
        <v>340.55</v>
      </c>
      <c r="R58" s="45">
        <v>6.61</v>
      </c>
      <c r="S58" s="47">
        <v>0.76090000000000002</v>
      </c>
    </row>
    <row r="59" spans="1:19" x14ac:dyDescent="0.25">
      <c r="A59" t="s">
        <v>86</v>
      </c>
      <c r="B59" s="45" t="s">
        <v>336</v>
      </c>
      <c r="C59" s="45">
        <v>566.89</v>
      </c>
      <c r="D59" s="45">
        <v>550.82000000000005</v>
      </c>
      <c r="E59" s="45">
        <v>16.07</v>
      </c>
      <c r="F59" s="47">
        <v>0.93200000000000005</v>
      </c>
      <c r="G59" s="45" t="s">
        <v>337</v>
      </c>
      <c r="H59" s="45">
        <v>540.53</v>
      </c>
      <c r="I59" s="45">
        <v>524.87</v>
      </c>
      <c r="J59" s="45">
        <v>15.67</v>
      </c>
      <c r="K59" s="47">
        <v>0.88859999999999995</v>
      </c>
      <c r="L59" s="45" t="s">
        <v>381</v>
      </c>
      <c r="M59" s="45">
        <v>608.27</v>
      </c>
      <c r="N59" s="45">
        <v>589.07000000000005</v>
      </c>
      <c r="O59" s="45">
        <v>19.2</v>
      </c>
      <c r="P59" s="45">
        <v>379.32</v>
      </c>
      <c r="Q59" s="45">
        <v>367.13</v>
      </c>
      <c r="R59" s="45">
        <v>12.19</v>
      </c>
      <c r="S59" s="47">
        <v>0.86560000000000004</v>
      </c>
    </row>
    <row r="60" spans="1:19" x14ac:dyDescent="0.25">
      <c r="A60" t="s">
        <v>90</v>
      </c>
      <c r="B60" s="45" t="s">
        <v>339</v>
      </c>
      <c r="C60" s="45">
        <v>579.63</v>
      </c>
      <c r="D60" s="45">
        <v>556.16999999999996</v>
      </c>
      <c r="E60" s="45">
        <v>23.45</v>
      </c>
      <c r="F60" s="47">
        <v>0.94159999999999999</v>
      </c>
      <c r="G60" s="45" t="s">
        <v>340</v>
      </c>
      <c r="H60" s="45">
        <v>548.86</v>
      </c>
      <c r="I60" s="45">
        <v>530.04999999999995</v>
      </c>
      <c r="J60" s="45">
        <v>18.82</v>
      </c>
      <c r="K60" s="47">
        <v>0.89170000000000005</v>
      </c>
      <c r="L60" s="45" t="s">
        <v>382</v>
      </c>
      <c r="M60" s="45">
        <v>615.54999999999995</v>
      </c>
      <c r="N60" s="45">
        <v>591.85</v>
      </c>
      <c r="O60" s="45">
        <v>23.71</v>
      </c>
      <c r="P60" s="45">
        <v>375.81</v>
      </c>
      <c r="Q60" s="45">
        <v>363.44</v>
      </c>
      <c r="R60" s="45">
        <v>12.37</v>
      </c>
      <c r="S60" s="47">
        <v>0.82540000000000002</v>
      </c>
    </row>
    <row r="61" spans="1:19" x14ac:dyDescent="0.25">
      <c r="A61" t="s">
        <v>94</v>
      </c>
      <c r="B61" s="45" t="s">
        <v>342</v>
      </c>
      <c r="C61" s="45">
        <v>605.23</v>
      </c>
      <c r="D61" s="45">
        <v>580.14</v>
      </c>
      <c r="E61" s="45">
        <v>25.09</v>
      </c>
      <c r="F61" s="47">
        <v>0.97929999999999995</v>
      </c>
      <c r="G61" s="45" t="s">
        <v>343</v>
      </c>
      <c r="H61" s="45">
        <v>460.38</v>
      </c>
      <c r="I61" s="45">
        <v>448.09</v>
      </c>
      <c r="J61" s="45">
        <v>12.28</v>
      </c>
      <c r="K61" s="47">
        <v>0.74490000000000001</v>
      </c>
      <c r="L61" s="45" t="s">
        <v>383</v>
      </c>
      <c r="M61" s="45">
        <v>618.03</v>
      </c>
      <c r="N61" s="45">
        <v>595.15</v>
      </c>
      <c r="O61" s="45">
        <v>22.89</v>
      </c>
      <c r="P61" s="45">
        <v>355.12</v>
      </c>
      <c r="Q61" s="45">
        <v>344.41</v>
      </c>
      <c r="R61" s="45">
        <v>10.71</v>
      </c>
      <c r="S61" s="47">
        <v>0.77780000000000005</v>
      </c>
    </row>
    <row r="62" spans="1:19" x14ac:dyDescent="0.25">
      <c r="A62" t="s">
        <v>98</v>
      </c>
      <c r="B62" s="45" t="s">
        <v>345</v>
      </c>
      <c r="C62" s="45">
        <v>572.74</v>
      </c>
      <c r="D62" s="45">
        <v>560.26</v>
      </c>
      <c r="E62" s="45">
        <v>12.47</v>
      </c>
      <c r="F62" s="47">
        <v>0.94179999999999997</v>
      </c>
      <c r="G62" s="45" t="s">
        <v>346</v>
      </c>
      <c r="H62" s="45">
        <v>487.32</v>
      </c>
      <c r="I62" s="45">
        <v>481.93</v>
      </c>
      <c r="J62" s="45">
        <v>5.39</v>
      </c>
      <c r="K62" s="47">
        <v>0.80130000000000001</v>
      </c>
      <c r="L62" s="45" t="s">
        <v>374</v>
      </c>
      <c r="M62" s="45">
        <v>608.13</v>
      </c>
      <c r="N62" s="45">
        <v>584.47</v>
      </c>
      <c r="O62" s="45">
        <v>23.66</v>
      </c>
      <c r="P62" s="45">
        <v>353.09</v>
      </c>
      <c r="Q62" s="45">
        <v>342.39</v>
      </c>
      <c r="R62" s="45">
        <v>10.7</v>
      </c>
      <c r="S62" s="47">
        <v>0.81359999999999999</v>
      </c>
    </row>
    <row r="63" spans="1:19" x14ac:dyDescent="0.25">
      <c r="A63" t="s">
        <v>102</v>
      </c>
      <c r="B63" s="45" t="s">
        <v>348</v>
      </c>
      <c r="C63" s="45">
        <v>545.92999999999995</v>
      </c>
      <c r="D63" s="45">
        <v>536.55999999999995</v>
      </c>
      <c r="E63" s="45">
        <v>9.3699999999999992</v>
      </c>
      <c r="F63" s="47">
        <v>1.3569</v>
      </c>
      <c r="G63" s="45" t="s">
        <v>349</v>
      </c>
      <c r="H63" s="45">
        <v>525.16999999999996</v>
      </c>
      <c r="I63" s="45">
        <v>514.12</v>
      </c>
      <c r="J63" s="45">
        <v>11.05</v>
      </c>
      <c r="K63" s="47">
        <v>1.3052999999999999</v>
      </c>
      <c r="L63" s="45" t="s">
        <v>384</v>
      </c>
      <c r="M63" s="45">
        <v>402.35</v>
      </c>
      <c r="N63" s="45">
        <v>729</v>
      </c>
      <c r="O63" s="45">
        <v>-326.64999999999998</v>
      </c>
      <c r="P63" s="45">
        <v>324.32</v>
      </c>
      <c r="Q63" s="45">
        <v>311.26</v>
      </c>
      <c r="R63" s="45">
        <v>13.06</v>
      </c>
      <c r="S63" s="47">
        <v>0.57389999999999997</v>
      </c>
    </row>
    <row r="64" spans="1:19" x14ac:dyDescent="0.25">
      <c r="A64" t="s">
        <v>106</v>
      </c>
      <c r="B64" s="45" t="s">
        <v>351</v>
      </c>
      <c r="C64" s="45">
        <v>212.5</v>
      </c>
      <c r="D64" s="45">
        <v>480.53</v>
      </c>
      <c r="E64" s="45">
        <v>-268.02999999999997</v>
      </c>
      <c r="F64" s="47">
        <v>0.41849999999999998</v>
      </c>
      <c r="G64" s="45" t="s">
        <v>352</v>
      </c>
      <c r="H64" s="45">
        <v>190.01</v>
      </c>
      <c r="I64" s="45">
        <v>484.99</v>
      </c>
      <c r="J64" s="45">
        <v>-294.98</v>
      </c>
      <c r="K64" s="47">
        <v>0.37419999999999998</v>
      </c>
      <c r="L64" s="45" t="s">
        <v>385</v>
      </c>
      <c r="M64" s="45">
        <v>507.73</v>
      </c>
      <c r="N64" s="45">
        <v>493.99</v>
      </c>
      <c r="O64" s="45">
        <v>13.75</v>
      </c>
      <c r="P64" s="45">
        <v>301.75</v>
      </c>
      <c r="Q64" s="45">
        <v>308.2</v>
      </c>
      <c r="R64" s="45">
        <v>-6.44</v>
      </c>
      <c r="S64" s="47">
        <v>0.86650000000000005</v>
      </c>
    </row>
    <row r="66" spans="1:19" ht="15.75" x14ac:dyDescent="0.25">
      <c r="A66" s="69" t="s">
        <v>37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</row>
    <row r="67" spans="1:19" x14ac:dyDescent="0.25">
      <c r="A67" s="8" t="s">
        <v>50</v>
      </c>
      <c r="B67" s="70" t="s">
        <v>51</v>
      </c>
      <c r="C67" s="70"/>
      <c r="D67" s="70"/>
      <c r="E67" s="70"/>
      <c r="F67" s="70"/>
      <c r="G67" s="70" t="s">
        <v>52</v>
      </c>
      <c r="H67" s="70"/>
      <c r="I67" s="70"/>
      <c r="J67" s="70"/>
      <c r="K67" s="70"/>
      <c r="L67" s="70" t="s">
        <v>53</v>
      </c>
      <c r="M67" s="70"/>
      <c r="N67" s="70"/>
      <c r="O67" s="70"/>
      <c r="P67" s="70" t="s">
        <v>54</v>
      </c>
      <c r="Q67" s="70"/>
      <c r="R67" s="70"/>
      <c r="S67" s="70"/>
    </row>
    <row r="68" spans="1:19" ht="45" x14ac:dyDescent="0.25">
      <c r="A68" s="8" t="s">
        <v>55</v>
      </c>
      <c r="B68" s="8" t="s">
        <v>56</v>
      </c>
      <c r="C68" s="8" t="s">
        <v>57</v>
      </c>
      <c r="D68" s="8" t="s">
        <v>58</v>
      </c>
      <c r="E68" s="8" t="s">
        <v>59</v>
      </c>
      <c r="F68" s="8" t="s">
        <v>60</v>
      </c>
      <c r="G68" s="8" t="s">
        <v>56</v>
      </c>
      <c r="H68" s="8" t="s">
        <v>57</v>
      </c>
      <c r="I68" s="8" t="s">
        <v>58</v>
      </c>
      <c r="J68" s="8" t="s">
        <v>59</v>
      </c>
      <c r="K68" s="8" t="s">
        <v>61</v>
      </c>
      <c r="L68" s="8" t="s">
        <v>56</v>
      </c>
      <c r="M68" s="8" t="s">
        <v>57</v>
      </c>
      <c r="N68" s="8" t="s">
        <v>58</v>
      </c>
      <c r="O68" s="8" t="s">
        <v>59</v>
      </c>
      <c r="P68" s="8" t="s">
        <v>57</v>
      </c>
      <c r="Q68" s="8" t="s">
        <v>58</v>
      </c>
      <c r="R68" s="8" t="s">
        <v>59</v>
      </c>
      <c r="S68" s="8" t="s">
        <v>62</v>
      </c>
    </row>
    <row r="69" spans="1:19" x14ac:dyDescent="0.25">
      <c r="A69" t="s">
        <v>63</v>
      </c>
      <c r="B69" s="45" t="s">
        <v>319</v>
      </c>
      <c r="C69" s="46">
        <v>3088.93</v>
      </c>
      <c r="D69" s="46">
        <v>2979.96</v>
      </c>
      <c r="E69" s="45">
        <v>108.97</v>
      </c>
      <c r="F69" s="47">
        <v>0.90190000000000003</v>
      </c>
      <c r="G69" s="45" t="s">
        <v>320</v>
      </c>
      <c r="H69" s="46">
        <v>3217.13</v>
      </c>
      <c r="I69" s="46">
        <v>3193.28</v>
      </c>
      <c r="J69" s="45">
        <v>23.85</v>
      </c>
      <c r="K69" s="47">
        <v>0.93940000000000001</v>
      </c>
      <c r="L69" s="45" t="s">
        <v>386</v>
      </c>
      <c r="M69" s="46">
        <v>3424.73</v>
      </c>
      <c r="N69" s="46">
        <v>3392.09</v>
      </c>
      <c r="O69" s="45">
        <v>32.65</v>
      </c>
      <c r="P69" s="46">
        <v>2346.2399999999998</v>
      </c>
      <c r="Q69" s="46">
        <v>2257.0100000000002</v>
      </c>
      <c r="R69" s="45">
        <v>89.23</v>
      </c>
      <c r="S69" s="47">
        <v>0.89429999999999998</v>
      </c>
    </row>
    <row r="70" spans="1:19" x14ac:dyDescent="0.25">
      <c r="A70" t="s">
        <v>67</v>
      </c>
      <c r="B70" s="45" t="s">
        <v>322</v>
      </c>
      <c r="C70" s="46">
        <v>3122.48</v>
      </c>
      <c r="D70" s="46">
        <v>2954.09</v>
      </c>
      <c r="E70" s="45">
        <v>168.4</v>
      </c>
      <c r="F70" s="47">
        <v>0.88419999999999999</v>
      </c>
      <c r="G70" s="45" t="s">
        <v>323</v>
      </c>
      <c r="H70" s="46">
        <v>2799.02</v>
      </c>
      <c r="I70" s="46">
        <v>2656.89</v>
      </c>
      <c r="J70" s="45">
        <v>142.12</v>
      </c>
      <c r="K70" s="47">
        <v>0.79259999999999997</v>
      </c>
      <c r="L70" s="45" t="s">
        <v>387</v>
      </c>
      <c r="M70" s="46">
        <v>3531.24</v>
      </c>
      <c r="N70" s="46">
        <v>3391.79</v>
      </c>
      <c r="O70" s="45">
        <v>139.44999999999999</v>
      </c>
      <c r="P70" s="46">
        <v>2212.0100000000002</v>
      </c>
      <c r="Q70" s="46">
        <v>2114.08</v>
      </c>
      <c r="R70" s="45">
        <v>97.93</v>
      </c>
      <c r="S70" s="47">
        <v>0.83779999999999999</v>
      </c>
    </row>
    <row r="71" spans="1:19" x14ac:dyDescent="0.25">
      <c r="A71" t="s">
        <v>71</v>
      </c>
      <c r="B71" s="45" t="s">
        <v>325</v>
      </c>
      <c r="C71" s="46">
        <v>4053.99</v>
      </c>
      <c r="D71" s="46">
        <v>3866.12</v>
      </c>
      <c r="E71" s="45">
        <v>187.87</v>
      </c>
      <c r="F71" s="47">
        <v>0.92930000000000001</v>
      </c>
      <c r="G71" s="45" t="s">
        <v>326</v>
      </c>
      <c r="H71" s="46">
        <v>4142.13</v>
      </c>
      <c r="I71" s="46">
        <v>4024.48</v>
      </c>
      <c r="J71" s="45">
        <v>117.66</v>
      </c>
      <c r="K71" s="47">
        <v>0.94950000000000001</v>
      </c>
      <c r="L71" s="45" t="s">
        <v>388</v>
      </c>
      <c r="M71" s="46">
        <v>4362.28</v>
      </c>
      <c r="N71" s="46">
        <v>4155.97</v>
      </c>
      <c r="O71" s="45">
        <v>206.31</v>
      </c>
      <c r="P71" s="46">
        <v>2738.9</v>
      </c>
      <c r="Q71" s="46">
        <v>2610.1999999999998</v>
      </c>
      <c r="R71" s="45">
        <v>128.69999999999999</v>
      </c>
      <c r="S71" s="47">
        <v>0.90239999999999998</v>
      </c>
    </row>
    <row r="72" spans="1:19" x14ac:dyDescent="0.25">
      <c r="A72" t="s">
        <v>75</v>
      </c>
      <c r="B72" s="45" t="s">
        <v>328</v>
      </c>
      <c r="C72" s="46">
        <v>3331.61</v>
      </c>
      <c r="D72" s="46">
        <v>3212.45</v>
      </c>
      <c r="E72" s="45">
        <v>119.16</v>
      </c>
      <c r="F72" s="47">
        <v>0.8236</v>
      </c>
      <c r="G72" s="45" t="s">
        <v>329</v>
      </c>
      <c r="H72" s="46">
        <v>3239.93</v>
      </c>
      <c r="I72" s="46">
        <v>3186.81</v>
      </c>
      <c r="J72" s="45">
        <v>53.12</v>
      </c>
      <c r="K72" s="47">
        <v>0.80089999999999995</v>
      </c>
      <c r="L72" s="45" t="s">
        <v>389</v>
      </c>
      <c r="M72" s="46">
        <v>4045.25</v>
      </c>
      <c r="N72" s="46">
        <v>3832.04</v>
      </c>
      <c r="O72" s="45">
        <v>213.21</v>
      </c>
      <c r="P72" s="46">
        <v>2319.5100000000002</v>
      </c>
      <c r="Q72" s="46">
        <v>2244.46</v>
      </c>
      <c r="R72" s="45">
        <v>75.05</v>
      </c>
      <c r="S72" s="47">
        <v>0.78720000000000001</v>
      </c>
    </row>
    <row r="73" spans="1:19" x14ac:dyDescent="0.25">
      <c r="A73" t="s">
        <v>78</v>
      </c>
      <c r="B73" s="45" t="s">
        <v>330</v>
      </c>
      <c r="C73" s="46">
        <v>3203.22</v>
      </c>
      <c r="D73" s="46">
        <v>3139.14</v>
      </c>
      <c r="E73" s="45">
        <v>64.08</v>
      </c>
      <c r="F73" s="47">
        <v>0.90290000000000004</v>
      </c>
      <c r="G73" s="45" t="s">
        <v>331</v>
      </c>
      <c r="H73" s="46">
        <v>3128.07</v>
      </c>
      <c r="I73" s="46">
        <v>3078.84</v>
      </c>
      <c r="J73" s="45">
        <v>49.24</v>
      </c>
      <c r="K73" s="47">
        <v>0.88170000000000004</v>
      </c>
      <c r="L73" s="45" t="s">
        <v>390</v>
      </c>
      <c r="M73" s="46">
        <v>3547.76</v>
      </c>
      <c r="N73" s="46">
        <v>3417.31</v>
      </c>
      <c r="O73" s="45">
        <v>130.44</v>
      </c>
      <c r="P73" s="46">
        <v>2359.6799999999998</v>
      </c>
      <c r="Q73" s="46">
        <v>2299.7800000000002</v>
      </c>
      <c r="R73" s="45">
        <v>59.9</v>
      </c>
      <c r="S73" s="47">
        <v>0.93469999999999998</v>
      </c>
    </row>
    <row r="74" spans="1:19" x14ac:dyDescent="0.25">
      <c r="A74" t="s">
        <v>82</v>
      </c>
      <c r="B74" s="45" t="s">
        <v>333</v>
      </c>
      <c r="C74" s="46">
        <v>2944.97</v>
      </c>
      <c r="D74" s="46">
        <v>2842.24</v>
      </c>
      <c r="E74" s="45">
        <v>102.73</v>
      </c>
      <c r="F74" s="47">
        <v>0.9546</v>
      </c>
      <c r="G74" s="45" t="s">
        <v>334</v>
      </c>
      <c r="H74" s="46">
        <v>2836.36</v>
      </c>
      <c r="I74" s="46">
        <v>2761.83</v>
      </c>
      <c r="J74" s="45">
        <v>74.53</v>
      </c>
      <c r="K74" s="47">
        <v>0.9194</v>
      </c>
      <c r="L74" s="45" t="s">
        <v>391</v>
      </c>
      <c r="M74" s="46">
        <v>3085.08</v>
      </c>
      <c r="N74" s="46">
        <v>3172.6</v>
      </c>
      <c r="O74" s="45">
        <v>-87.52</v>
      </c>
      <c r="P74" s="46">
        <v>2197.92</v>
      </c>
      <c r="Q74" s="46">
        <v>2154.8200000000002</v>
      </c>
      <c r="R74" s="45">
        <v>43.1</v>
      </c>
      <c r="S74" s="47">
        <v>0.91290000000000004</v>
      </c>
    </row>
    <row r="75" spans="1:19" x14ac:dyDescent="0.25">
      <c r="A75" t="s">
        <v>86</v>
      </c>
      <c r="B75" s="45" t="s">
        <v>336</v>
      </c>
      <c r="C75" s="46">
        <v>3107.68</v>
      </c>
      <c r="D75" s="46">
        <v>3019.59</v>
      </c>
      <c r="E75" s="45">
        <v>88.09</v>
      </c>
      <c r="F75" s="47">
        <v>0.93379999999999996</v>
      </c>
      <c r="G75" s="45" t="s">
        <v>337</v>
      </c>
      <c r="H75" s="46">
        <v>2457.5</v>
      </c>
      <c r="I75" s="46">
        <v>2386.2800000000002</v>
      </c>
      <c r="J75" s="45">
        <v>71.23</v>
      </c>
      <c r="K75" s="47">
        <v>0.73839999999999995</v>
      </c>
      <c r="L75" s="45" t="s">
        <v>392</v>
      </c>
      <c r="M75" s="46">
        <v>3328.17</v>
      </c>
      <c r="N75" s="46">
        <v>3145.42</v>
      </c>
      <c r="O75" s="45">
        <v>182.75</v>
      </c>
      <c r="P75" s="46">
        <v>2230.71</v>
      </c>
      <c r="Q75" s="46">
        <v>2158.15</v>
      </c>
      <c r="R75" s="45">
        <v>72.569999999999993</v>
      </c>
      <c r="S75" s="47">
        <v>0.95299999999999996</v>
      </c>
    </row>
    <row r="76" spans="1:19" x14ac:dyDescent="0.25">
      <c r="A76" t="s">
        <v>90</v>
      </c>
      <c r="B76" s="45" t="s">
        <v>339</v>
      </c>
      <c r="C76" s="46">
        <v>3206.41</v>
      </c>
      <c r="D76" s="46">
        <v>3076.66</v>
      </c>
      <c r="E76" s="45">
        <v>129.74</v>
      </c>
      <c r="F76" s="47">
        <v>0.94620000000000004</v>
      </c>
      <c r="G76" s="45" t="s">
        <v>340</v>
      </c>
      <c r="H76" s="46">
        <v>3017.09</v>
      </c>
      <c r="I76" s="46">
        <v>2913.65</v>
      </c>
      <c r="J76" s="45">
        <v>103.44</v>
      </c>
      <c r="K76" s="47">
        <v>0.89039999999999997</v>
      </c>
      <c r="L76" s="45" t="s">
        <v>393</v>
      </c>
      <c r="M76" s="46">
        <v>3388.64</v>
      </c>
      <c r="N76" s="46">
        <v>3259.03</v>
      </c>
      <c r="O76" s="45">
        <v>129.61000000000001</v>
      </c>
      <c r="P76" s="46">
        <v>2301.0500000000002</v>
      </c>
      <c r="Q76" s="46">
        <v>2224.25</v>
      </c>
      <c r="R76" s="45">
        <v>76.8</v>
      </c>
      <c r="S76" s="47">
        <v>0.9173</v>
      </c>
    </row>
    <row r="77" spans="1:19" x14ac:dyDescent="0.25">
      <c r="A77" t="s">
        <v>94</v>
      </c>
      <c r="B77" s="45" t="s">
        <v>342</v>
      </c>
      <c r="C77" s="46">
        <v>3444</v>
      </c>
      <c r="D77" s="46">
        <v>3301.24</v>
      </c>
      <c r="E77" s="45">
        <v>142.76</v>
      </c>
      <c r="F77" s="47">
        <v>0.88949999999999996</v>
      </c>
      <c r="G77" s="45" t="s">
        <v>343</v>
      </c>
      <c r="H77" s="46">
        <v>3437.68</v>
      </c>
      <c r="I77" s="46">
        <v>3345.97</v>
      </c>
      <c r="J77" s="45">
        <v>91.71</v>
      </c>
      <c r="K77" s="47">
        <v>0.88790000000000002</v>
      </c>
      <c r="L77" s="45" t="s">
        <v>394</v>
      </c>
      <c r="M77" s="46">
        <v>3871.85</v>
      </c>
      <c r="N77" s="46">
        <v>3726.63</v>
      </c>
      <c r="O77" s="45">
        <v>145.22</v>
      </c>
      <c r="P77" s="46">
        <v>2540.23</v>
      </c>
      <c r="Q77" s="46">
        <v>2462.96</v>
      </c>
      <c r="R77" s="45">
        <v>77.27</v>
      </c>
      <c r="S77" s="47">
        <v>0.88829999999999998</v>
      </c>
    </row>
    <row r="78" spans="1:19" x14ac:dyDescent="0.25">
      <c r="A78" t="s">
        <v>98</v>
      </c>
      <c r="B78" s="45" t="s">
        <v>345</v>
      </c>
      <c r="C78" s="46">
        <v>4152.87</v>
      </c>
      <c r="D78" s="46">
        <v>4062.42</v>
      </c>
      <c r="E78" s="45">
        <v>90.45</v>
      </c>
      <c r="F78" s="47">
        <v>0.96419999999999995</v>
      </c>
      <c r="G78" s="45" t="s">
        <v>346</v>
      </c>
      <c r="H78" s="46">
        <v>4265.1899999999996</v>
      </c>
      <c r="I78" s="46">
        <v>4218.03</v>
      </c>
      <c r="J78" s="45">
        <v>47.16</v>
      </c>
      <c r="K78" s="47">
        <v>0.99029999999999996</v>
      </c>
      <c r="L78" s="45" t="s">
        <v>395</v>
      </c>
      <c r="M78" s="46">
        <v>4307.05</v>
      </c>
      <c r="N78" s="46">
        <v>4320.18</v>
      </c>
      <c r="O78" s="45">
        <v>-13.13</v>
      </c>
      <c r="P78" s="46">
        <v>2930.05</v>
      </c>
      <c r="Q78" s="46">
        <v>2841.54</v>
      </c>
      <c r="R78" s="45">
        <v>88.5</v>
      </c>
      <c r="S78" s="47">
        <v>0.91349999999999998</v>
      </c>
    </row>
    <row r="79" spans="1:19" x14ac:dyDescent="0.25">
      <c r="A79" t="s">
        <v>102</v>
      </c>
      <c r="B79" s="45" t="s">
        <v>348</v>
      </c>
      <c r="C79" s="46">
        <v>4163.45</v>
      </c>
      <c r="D79" s="46">
        <v>4092.03</v>
      </c>
      <c r="E79" s="45">
        <v>71.42</v>
      </c>
      <c r="F79" s="47">
        <v>1.0777000000000001</v>
      </c>
      <c r="G79" s="45" t="s">
        <v>349</v>
      </c>
      <c r="H79" s="46">
        <v>4186.93</v>
      </c>
      <c r="I79" s="46">
        <v>4098.8100000000004</v>
      </c>
      <c r="J79" s="45">
        <v>88.12</v>
      </c>
      <c r="K79" s="47">
        <v>1.0837000000000001</v>
      </c>
      <c r="L79" s="45" t="s">
        <v>396</v>
      </c>
      <c r="M79" s="46">
        <v>3863.38</v>
      </c>
      <c r="N79" s="46">
        <v>6982.06</v>
      </c>
      <c r="O79" s="45">
        <v>-3118.68</v>
      </c>
      <c r="P79" s="46">
        <v>2801.08</v>
      </c>
      <c r="Q79" s="46">
        <v>2687.66</v>
      </c>
      <c r="R79" s="45">
        <v>113.42</v>
      </c>
      <c r="S79" s="47">
        <v>0.51739999999999997</v>
      </c>
    </row>
    <row r="80" spans="1:19" x14ac:dyDescent="0.25">
      <c r="A80" t="s">
        <v>106</v>
      </c>
      <c r="B80" s="45" t="s">
        <v>351</v>
      </c>
      <c r="C80" s="46">
        <v>1510.93</v>
      </c>
      <c r="D80" s="46">
        <v>3416.73</v>
      </c>
      <c r="E80" s="45">
        <v>-1905.81</v>
      </c>
      <c r="F80" s="47">
        <v>0.37030000000000002</v>
      </c>
      <c r="G80" s="45" t="s">
        <v>352</v>
      </c>
      <c r="H80" s="46">
        <v>1311.95</v>
      </c>
      <c r="I80" s="46">
        <v>3348.69</v>
      </c>
      <c r="J80" s="45">
        <v>-2036.74</v>
      </c>
      <c r="K80" s="47">
        <v>0.32150000000000001</v>
      </c>
      <c r="L80" s="45" t="s">
        <v>397</v>
      </c>
      <c r="M80" s="46">
        <v>4080.38</v>
      </c>
      <c r="N80" s="46">
        <v>3928.51</v>
      </c>
      <c r="O80" s="45">
        <v>151.87</v>
      </c>
      <c r="P80" s="46">
        <v>2603.4899999999998</v>
      </c>
      <c r="Q80" s="46">
        <v>2640.51</v>
      </c>
      <c r="R80" s="45">
        <v>-37.020000000000003</v>
      </c>
      <c r="S80" s="47">
        <v>0.9335</v>
      </c>
    </row>
    <row r="81" spans="1:19" x14ac:dyDescent="0.25"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9" ht="15.75" x14ac:dyDescent="0.25">
      <c r="A82" s="69" t="s">
        <v>34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</row>
    <row r="83" spans="1:19" x14ac:dyDescent="0.25">
      <c r="A83" s="8" t="s">
        <v>50</v>
      </c>
      <c r="B83" s="70" t="s">
        <v>51</v>
      </c>
      <c r="C83" s="70"/>
      <c r="D83" s="70"/>
      <c r="E83" s="70"/>
      <c r="F83" s="70"/>
      <c r="G83" s="70" t="s">
        <v>52</v>
      </c>
      <c r="H83" s="70"/>
      <c r="I83" s="70"/>
      <c r="J83" s="70"/>
      <c r="K83" s="70"/>
      <c r="L83" s="70" t="s">
        <v>53</v>
      </c>
      <c r="M83" s="70"/>
      <c r="N83" s="70"/>
      <c r="O83" s="70"/>
      <c r="P83" s="70" t="s">
        <v>54</v>
      </c>
      <c r="Q83" s="70"/>
      <c r="R83" s="70"/>
      <c r="S83" s="70"/>
    </row>
    <row r="84" spans="1:19" ht="45" x14ac:dyDescent="0.25">
      <c r="A84" s="8" t="s">
        <v>55</v>
      </c>
      <c r="B84" s="8" t="s">
        <v>56</v>
      </c>
      <c r="C84" s="8" t="s">
        <v>57</v>
      </c>
      <c r="D84" s="8" t="s">
        <v>58</v>
      </c>
      <c r="E84" s="8" t="s">
        <v>59</v>
      </c>
      <c r="F84" s="8" t="s">
        <v>60</v>
      </c>
      <c r="G84" s="8" t="s">
        <v>56</v>
      </c>
      <c r="H84" s="8" t="s">
        <v>57</v>
      </c>
      <c r="I84" s="8" t="s">
        <v>58</v>
      </c>
      <c r="J84" s="8" t="s">
        <v>59</v>
      </c>
      <c r="K84" s="8" t="s">
        <v>61</v>
      </c>
      <c r="L84" s="8" t="s">
        <v>56</v>
      </c>
      <c r="M84" s="8" t="s">
        <v>57</v>
      </c>
      <c r="N84" s="8" t="s">
        <v>58</v>
      </c>
      <c r="O84" s="8" t="s">
        <v>59</v>
      </c>
      <c r="P84" s="8" t="s">
        <v>57</v>
      </c>
      <c r="Q84" s="8" t="s">
        <v>58</v>
      </c>
      <c r="R84" s="8" t="s">
        <v>59</v>
      </c>
      <c r="S84" s="8" t="s">
        <v>62</v>
      </c>
    </row>
    <row r="85" spans="1:19" x14ac:dyDescent="0.25">
      <c r="A85" t="s">
        <v>63</v>
      </c>
      <c r="B85" s="45" t="s">
        <v>319</v>
      </c>
      <c r="C85" s="45">
        <v>0</v>
      </c>
      <c r="D85" s="45">
        <v>0</v>
      </c>
      <c r="E85" s="45">
        <v>0</v>
      </c>
      <c r="F85" s="47">
        <v>0</v>
      </c>
      <c r="G85" s="45" t="s">
        <v>320</v>
      </c>
      <c r="H85" s="45">
        <v>0</v>
      </c>
      <c r="I85" s="45">
        <v>0</v>
      </c>
      <c r="J85" s="45">
        <v>0</v>
      </c>
      <c r="K85" s="47">
        <v>0</v>
      </c>
      <c r="L85" s="45" t="s">
        <v>398</v>
      </c>
      <c r="M85" s="45">
        <v>13.48</v>
      </c>
      <c r="N85" s="45">
        <v>12.08</v>
      </c>
      <c r="O85" s="45">
        <v>1.39</v>
      </c>
      <c r="P85" s="45">
        <v>4.95</v>
      </c>
      <c r="Q85" s="45">
        <v>4.74</v>
      </c>
      <c r="R85" s="45">
        <v>0.21</v>
      </c>
      <c r="S85" s="47">
        <v>0.52739999999999998</v>
      </c>
    </row>
    <row r="86" spans="1:19" x14ac:dyDescent="0.25">
      <c r="A86" t="s">
        <v>67</v>
      </c>
      <c r="B86" s="45" t="s">
        <v>322</v>
      </c>
      <c r="C86" s="45">
        <v>0</v>
      </c>
      <c r="D86" s="45">
        <v>0</v>
      </c>
      <c r="E86" s="45">
        <v>0</v>
      </c>
      <c r="F86" s="47">
        <v>0</v>
      </c>
      <c r="G86" s="45" t="s">
        <v>323</v>
      </c>
      <c r="H86" s="45">
        <v>0</v>
      </c>
      <c r="I86" s="45">
        <v>0</v>
      </c>
      <c r="J86" s="45">
        <v>0</v>
      </c>
      <c r="K86" s="47">
        <v>0</v>
      </c>
      <c r="L86" s="45" t="s">
        <v>399</v>
      </c>
      <c r="M86" s="45">
        <v>10.41</v>
      </c>
      <c r="N86" s="45">
        <v>9.56</v>
      </c>
      <c r="O86" s="45">
        <v>0.86</v>
      </c>
      <c r="P86" s="45">
        <v>3.5</v>
      </c>
      <c r="Q86" s="45">
        <v>3.33</v>
      </c>
      <c r="R86" s="45">
        <v>0.18</v>
      </c>
      <c r="S86" s="47">
        <v>0.46820000000000001</v>
      </c>
    </row>
    <row r="87" spans="1:19" x14ac:dyDescent="0.25">
      <c r="A87" t="s">
        <v>71</v>
      </c>
      <c r="B87" s="45" t="s">
        <v>325</v>
      </c>
      <c r="C87" s="45">
        <v>0</v>
      </c>
      <c r="D87" s="45">
        <v>0</v>
      </c>
      <c r="E87" s="45">
        <v>0</v>
      </c>
      <c r="F87" s="47">
        <v>0</v>
      </c>
      <c r="G87" s="45" t="s">
        <v>326</v>
      </c>
      <c r="H87" s="45">
        <v>0</v>
      </c>
      <c r="I87" s="45">
        <v>0</v>
      </c>
      <c r="J87" s="45">
        <v>0</v>
      </c>
      <c r="K87" s="47">
        <v>0</v>
      </c>
      <c r="L87" s="45" t="s">
        <v>400</v>
      </c>
      <c r="M87" s="45">
        <v>13.57</v>
      </c>
      <c r="N87" s="45">
        <v>12.51</v>
      </c>
      <c r="O87" s="45">
        <v>1.06</v>
      </c>
      <c r="P87" s="45">
        <v>4.5599999999999996</v>
      </c>
      <c r="Q87" s="45">
        <v>4.32</v>
      </c>
      <c r="R87" s="45">
        <v>0.24</v>
      </c>
      <c r="S87" s="47">
        <v>0.49619999999999997</v>
      </c>
    </row>
    <row r="88" spans="1:19" x14ac:dyDescent="0.25">
      <c r="A88" t="s">
        <v>75</v>
      </c>
      <c r="B88" s="45" t="s">
        <v>328</v>
      </c>
      <c r="C88" s="45">
        <v>0</v>
      </c>
      <c r="D88" s="45">
        <v>0</v>
      </c>
      <c r="E88" s="45">
        <v>0</v>
      </c>
      <c r="F88" s="47">
        <v>0</v>
      </c>
      <c r="G88" s="45" t="s">
        <v>329</v>
      </c>
      <c r="H88" s="45">
        <v>0</v>
      </c>
      <c r="I88" s="45">
        <v>0</v>
      </c>
      <c r="J88" s="45">
        <v>0</v>
      </c>
      <c r="K88" s="47">
        <v>0</v>
      </c>
      <c r="L88" s="45" t="s">
        <v>401</v>
      </c>
      <c r="M88" s="45">
        <v>13.08</v>
      </c>
      <c r="N88" s="45">
        <v>12.02</v>
      </c>
      <c r="O88" s="45">
        <v>1.06</v>
      </c>
      <c r="P88" s="45">
        <v>3.89</v>
      </c>
      <c r="Q88" s="45">
        <v>3.7</v>
      </c>
      <c r="R88" s="45">
        <v>0.19</v>
      </c>
      <c r="S88" s="47">
        <v>0.41370000000000001</v>
      </c>
    </row>
    <row r="89" spans="1:19" x14ac:dyDescent="0.25">
      <c r="A89" t="s">
        <v>78</v>
      </c>
      <c r="B89" s="45" t="s">
        <v>330</v>
      </c>
      <c r="C89" s="45">
        <v>0</v>
      </c>
      <c r="D89" s="45">
        <v>0</v>
      </c>
      <c r="E89" s="45">
        <v>0</v>
      </c>
      <c r="F89" s="47">
        <v>0</v>
      </c>
      <c r="G89" s="45" t="s">
        <v>331</v>
      </c>
      <c r="H89" s="45">
        <v>0</v>
      </c>
      <c r="I89" s="45">
        <v>0</v>
      </c>
      <c r="J89" s="45">
        <v>0</v>
      </c>
      <c r="K89" s="47">
        <v>0</v>
      </c>
      <c r="L89" s="45" t="s">
        <v>402</v>
      </c>
      <c r="M89" s="45">
        <v>12.35</v>
      </c>
      <c r="N89" s="45">
        <v>11.25</v>
      </c>
      <c r="O89" s="45">
        <v>1.1000000000000001</v>
      </c>
      <c r="P89" s="45">
        <v>3.42</v>
      </c>
      <c r="Q89" s="45">
        <v>3.3</v>
      </c>
      <c r="R89" s="45">
        <v>0.12</v>
      </c>
      <c r="S89" s="47">
        <v>0.40739999999999998</v>
      </c>
    </row>
    <row r="90" spans="1:19" x14ac:dyDescent="0.25">
      <c r="A90" t="s">
        <v>82</v>
      </c>
      <c r="B90" s="45" t="s">
        <v>333</v>
      </c>
      <c r="C90" s="45">
        <v>0</v>
      </c>
      <c r="D90" s="45">
        <v>0</v>
      </c>
      <c r="E90" s="45">
        <v>0</v>
      </c>
      <c r="F90" s="47">
        <v>0</v>
      </c>
      <c r="G90" s="45" t="s">
        <v>334</v>
      </c>
      <c r="H90" s="45">
        <v>0</v>
      </c>
      <c r="I90" s="45">
        <v>0</v>
      </c>
      <c r="J90" s="45">
        <v>0</v>
      </c>
      <c r="K90" s="47">
        <v>0</v>
      </c>
      <c r="L90" s="45" t="s">
        <v>403</v>
      </c>
      <c r="M90" s="45">
        <v>13.36</v>
      </c>
      <c r="N90" s="45">
        <v>12.56</v>
      </c>
      <c r="O90" s="45">
        <v>0.8</v>
      </c>
      <c r="P90" s="45">
        <v>3.5</v>
      </c>
      <c r="Q90" s="45">
        <v>3.39</v>
      </c>
      <c r="R90" s="45">
        <v>0.1</v>
      </c>
      <c r="S90" s="47">
        <v>0.36280000000000001</v>
      </c>
    </row>
    <row r="91" spans="1:19" x14ac:dyDescent="0.25">
      <c r="A91" t="s">
        <v>86</v>
      </c>
      <c r="B91" s="45" t="s">
        <v>336</v>
      </c>
      <c r="C91" s="45">
        <v>0</v>
      </c>
      <c r="D91" s="45">
        <v>0</v>
      </c>
      <c r="E91" s="45">
        <v>0</v>
      </c>
      <c r="F91" s="47">
        <v>0</v>
      </c>
      <c r="G91" s="45" t="s">
        <v>337</v>
      </c>
      <c r="H91" s="45">
        <v>0</v>
      </c>
      <c r="I91" s="45">
        <v>0</v>
      </c>
      <c r="J91" s="45">
        <v>0</v>
      </c>
      <c r="K91" s="47">
        <v>0</v>
      </c>
      <c r="L91" s="45" t="s">
        <v>404</v>
      </c>
      <c r="M91" s="45">
        <v>13.27</v>
      </c>
      <c r="N91" s="45">
        <v>12.35</v>
      </c>
      <c r="O91" s="45">
        <v>0.92</v>
      </c>
      <c r="P91" s="45">
        <v>3.7</v>
      </c>
      <c r="Q91" s="45">
        <v>3.55</v>
      </c>
      <c r="R91" s="45">
        <v>0.15</v>
      </c>
      <c r="S91" s="47">
        <v>0.3992</v>
      </c>
    </row>
    <row r="92" spans="1:19" x14ac:dyDescent="0.25">
      <c r="A92" t="s">
        <v>90</v>
      </c>
      <c r="B92" s="45" t="s">
        <v>339</v>
      </c>
      <c r="C92" s="45">
        <v>0</v>
      </c>
      <c r="D92" s="45">
        <v>0</v>
      </c>
      <c r="E92" s="45">
        <v>0</v>
      </c>
      <c r="F92" s="47">
        <v>0</v>
      </c>
      <c r="G92" s="45" t="s">
        <v>340</v>
      </c>
      <c r="H92" s="45">
        <v>0</v>
      </c>
      <c r="I92" s="45">
        <v>0</v>
      </c>
      <c r="J92" s="45">
        <v>0</v>
      </c>
      <c r="K92" s="47">
        <v>0</v>
      </c>
      <c r="L92" s="45" t="s">
        <v>405</v>
      </c>
      <c r="M92" s="45">
        <v>15.82</v>
      </c>
      <c r="N92" s="45">
        <v>11.84</v>
      </c>
      <c r="O92" s="45">
        <v>3.98</v>
      </c>
      <c r="P92" s="45">
        <v>3.83</v>
      </c>
      <c r="Q92" s="45">
        <v>3.68</v>
      </c>
      <c r="R92" s="45">
        <v>0.15</v>
      </c>
      <c r="S92" s="47">
        <v>0.4178</v>
      </c>
    </row>
    <row r="93" spans="1:19" x14ac:dyDescent="0.25">
      <c r="A93" t="s">
        <v>94</v>
      </c>
      <c r="B93" s="45" t="s">
        <v>342</v>
      </c>
      <c r="C93" s="45">
        <v>0</v>
      </c>
      <c r="D93" s="45">
        <v>0</v>
      </c>
      <c r="E93" s="45">
        <v>0</v>
      </c>
      <c r="F93" s="47">
        <v>0</v>
      </c>
      <c r="G93" s="45" t="s">
        <v>343</v>
      </c>
      <c r="H93" s="45">
        <v>0</v>
      </c>
      <c r="I93" s="45">
        <v>0</v>
      </c>
      <c r="J93" s="45">
        <v>0</v>
      </c>
      <c r="K93" s="47">
        <v>0</v>
      </c>
      <c r="L93" s="45" t="s">
        <v>406</v>
      </c>
      <c r="M93" s="45">
        <v>13.46</v>
      </c>
      <c r="N93" s="45">
        <v>12.04</v>
      </c>
      <c r="O93" s="45">
        <v>1.42</v>
      </c>
      <c r="P93" s="45">
        <v>4.08</v>
      </c>
      <c r="Q93" s="45">
        <v>3.93</v>
      </c>
      <c r="R93" s="45">
        <v>0.15</v>
      </c>
      <c r="S93" s="47">
        <v>0.43869999999999998</v>
      </c>
    </row>
    <row r="94" spans="1:19" x14ac:dyDescent="0.25">
      <c r="A94" t="s">
        <v>98</v>
      </c>
      <c r="B94" s="45" t="s">
        <v>345</v>
      </c>
      <c r="C94" s="45">
        <v>0</v>
      </c>
      <c r="D94" s="45">
        <v>0</v>
      </c>
      <c r="E94" s="45">
        <v>0</v>
      </c>
      <c r="F94" s="47">
        <v>0</v>
      </c>
      <c r="G94" s="45" t="s">
        <v>346</v>
      </c>
      <c r="H94" s="45">
        <v>0</v>
      </c>
      <c r="I94" s="45">
        <v>0</v>
      </c>
      <c r="J94" s="45">
        <v>0</v>
      </c>
      <c r="K94" s="47">
        <v>0</v>
      </c>
      <c r="L94" s="45" t="s">
        <v>407</v>
      </c>
      <c r="M94" s="45">
        <v>13.78</v>
      </c>
      <c r="N94" s="45">
        <v>12.48</v>
      </c>
      <c r="O94" s="45">
        <v>1.3</v>
      </c>
      <c r="P94" s="45">
        <v>4.74</v>
      </c>
      <c r="Q94" s="45">
        <v>4.55</v>
      </c>
      <c r="R94" s="45">
        <v>0.18</v>
      </c>
      <c r="S94" s="47">
        <v>0.50639999999999996</v>
      </c>
    </row>
    <row r="95" spans="1:19" x14ac:dyDescent="0.25">
      <c r="A95" t="s">
        <v>102</v>
      </c>
      <c r="B95" s="45" t="s">
        <v>348</v>
      </c>
      <c r="C95" s="45">
        <v>0</v>
      </c>
      <c r="D95" s="45">
        <v>0</v>
      </c>
      <c r="E95" s="45">
        <v>0</v>
      </c>
      <c r="F95" s="47">
        <v>0</v>
      </c>
      <c r="G95" s="45" t="s">
        <v>349</v>
      </c>
      <c r="H95" s="45">
        <v>0</v>
      </c>
      <c r="I95" s="45">
        <v>0</v>
      </c>
      <c r="J95" s="45">
        <v>0</v>
      </c>
      <c r="K95" s="47">
        <v>0</v>
      </c>
      <c r="L95" s="45" t="s">
        <v>408</v>
      </c>
      <c r="M95" s="45">
        <v>12</v>
      </c>
      <c r="N95" s="45">
        <v>10.86</v>
      </c>
      <c r="O95" s="45">
        <v>1.1399999999999999</v>
      </c>
      <c r="P95" s="45">
        <v>4.2699999999999996</v>
      </c>
      <c r="Q95" s="45">
        <v>4.07</v>
      </c>
      <c r="R95" s="45">
        <v>0.2</v>
      </c>
      <c r="S95" s="47">
        <v>0.50370000000000004</v>
      </c>
    </row>
    <row r="96" spans="1:19" x14ac:dyDescent="0.25">
      <c r="A96" t="s">
        <v>106</v>
      </c>
      <c r="B96" s="45" t="s">
        <v>351</v>
      </c>
      <c r="C96" s="45">
        <v>0</v>
      </c>
      <c r="D96" s="45">
        <v>0</v>
      </c>
      <c r="E96" s="45">
        <v>0</v>
      </c>
      <c r="F96" s="47">
        <v>0</v>
      </c>
      <c r="G96" s="45" t="s">
        <v>352</v>
      </c>
      <c r="H96" s="45">
        <v>0</v>
      </c>
      <c r="I96" s="45">
        <v>0</v>
      </c>
      <c r="J96" s="45">
        <v>0</v>
      </c>
      <c r="K96" s="47">
        <v>0</v>
      </c>
      <c r="L96" s="45" t="s">
        <v>409</v>
      </c>
      <c r="M96" s="45">
        <v>16.03</v>
      </c>
      <c r="N96" s="45">
        <v>11.84</v>
      </c>
      <c r="O96" s="45">
        <v>4.1900000000000004</v>
      </c>
      <c r="P96" s="45">
        <v>4.67</v>
      </c>
      <c r="Q96" s="45">
        <v>4.72</v>
      </c>
      <c r="R96" s="45">
        <v>-0.05</v>
      </c>
      <c r="S96" s="47">
        <v>0.55369999999999997</v>
      </c>
    </row>
    <row r="98" spans="1:19" ht="15.75" x14ac:dyDescent="0.25">
      <c r="A98" s="69" t="s">
        <v>36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</row>
    <row r="99" spans="1:19" x14ac:dyDescent="0.25">
      <c r="A99" s="8" t="s">
        <v>50</v>
      </c>
      <c r="B99" s="70" t="s">
        <v>51</v>
      </c>
      <c r="C99" s="70"/>
      <c r="D99" s="70"/>
      <c r="E99" s="70"/>
      <c r="F99" s="70"/>
      <c r="G99" s="70" t="s">
        <v>52</v>
      </c>
      <c r="H99" s="70"/>
      <c r="I99" s="70"/>
      <c r="J99" s="70"/>
      <c r="K99" s="70"/>
      <c r="L99" s="70" t="s">
        <v>53</v>
      </c>
      <c r="M99" s="70"/>
      <c r="N99" s="70"/>
      <c r="O99" s="70"/>
      <c r="P99" s="70" t="s">
        <v>54</v>
      </c>
      <c r="Q99" s="70"/>
      <c r="R99" s="70"/>
      <c r="S99" s="70"/>
    </row>
    <row r="100" spans="1:19" ht="45" x14ac:dyDescent="0.25">
      <c r="A100" s="8" t="s">
        <v>55</v>
      </c>
      <c r="B100" s="8" t="s">
        <v>56</v>
      </c>
      <c r="C100" s="8" t="s">
        <v>57</v>
      </c>
      <c r="D100" s="8" t="s">
        <v>58</v>
      </c>
      <c r="E100" s="8" t="s">
        <v>59</v>
      </c>
      <c r="F100" s="8" t="s">
        <v>60</v>
      </c>
      <c r="G100" s="8" t="s">
        <v>56</v>
      </c>
      <c r="H100" s="8" t="s">
        <v>57</v>
      </c>
      <c r="I100" s="8" t="s">
        <v>58</v>
      </c>
      <c r="J100" s="8" t="s">
        <v>59</v>
      </c>
      <c r="K100" s="8" t="s">
        <v>61</v>
      </c>
      <c r="L100" s="8" t="s">
        <v>56</v>
      </c>
      <c r="M100" s="8" t="s">
        <v>57</v>
      </c>
      <c r="N100" s="8" t="s">
        <v>58</v>
      </c>
      <c r="O100" s="8" t="s">
        <v>59</v>
      </c>
      <c r="P100" s="8" t="s">
        <v>57</v>
      </c>
      <c r="Q100" s="8" t="s">
        <v>58</v>
      </c>
      <c r="R100" s="8" t="s">
        <v>59</v>
      </c>
      <c r="S100" s="8" t="s">
        <v>62</v>
      </c>
    </row>
    <row r="101" spans="1:19" x14ac:dyDescent="0.25">
      <c r="A101" t="s">
        <v>63</v>
      </c>
      <c r="B101" s="45" t="s">
        <v>319</v>
      </c>
      <c r="C101" s="45">
        <v>0</v>
      </c>
      <c r="D101" s="45">
        <v>0</v>
      </c>
      <c r="E101" s="45">
        <v>0</v>
      </c>
      <c r="F101" s="47">
        <v>0</v>
      </c>
      <c r="G101" s="45" t="s">
        <v>320</v>
      </c>
      <c r="H101" s="45">
        <v>0</v>
      </c>
      <c r="I101" s="45">
        <v>0</v>
      </c>
      <c r="J101" s="45">
        <v>0</v>
      </c>
      <c r="K101" s="47">
        <v>0</v>
      </c>
      <c r="L101" s="45" t="s">
        <v>398</v>
      </c>
      <c r="M101" s="45">
        <v>51.96</v>
      </c>
      <c r="N101" s="45">
        <v>46.59</v>
      </c>
      <c r="O101" s="45">
        <v>5.37</v>
      </c>
      <c r="P101" s="45">
        <v>19.09</v>
      </c>
      <c r="Q101" s="45">
        <v>18.29</v>
      </c>
      <c r="R101" s="45">
        <v>0.8</v>
      </c>
      <c r="S101" s="47">
        <v>0.52769999999999995</v>
      </c>
    </row>
    <row r="102" spans="1:19" x14ac:dyDescent="0.25">
      <c r="A102" t="s">
        <v>67</v>
      </c>
      <c r="B102" s="45" t="s">
        <v>322</v>
      </c>
      <c r="C102" s="45">
        <v>0</v>
      </c>
      <c r="D102" s="45">
        <v>0</v>
      </c>
      <c r="E102" s="45">
        <v>0</v>
      </c>
      <c r="F102" s="47">
        <v>0</v>
      </c>
      <c r="G102" s="45" t="s">
        <v>323</v>
      </c>
      <c r="H102" s="45">
        <v>0</v>
      </c>
      <c r="I102" s="45">
        <v>0</v>
      </c>
      <c r="J102" s="45">
        <v>0</v>
      </c>
      <c r="K102" s="47">
        <v>0</v>
      </c>
      <c r="L102" s="45" t="s">
        <v>399</v>
      </c>
      <c r="M102" s="45">
        <v>50.76</v>
      </c>
      <c r="N102" s="45">
        <v>46.58</v>
      </c>
      <c r="O102" s="45">
        <v>4.1900000000000004</v>
      </c>
      <c r="P102" s="45">
        <v>17.079999999999998</v>
      </c>
      <c r="Q102" s="45">
        <v>16.22</v>
      </c>
      <c r="R102" s="45">
        <v>0.86</v>
      </c>
      <c r="S102" s="47">
        <v>0.46800000000000003</v>
      </c>
    </row>
    <row r="103" spans="1:19" x14ac:dyDescent="0.25">
      <c r="A103" t="s">
        <v>71</v>
      </c>
      <c r="B103" s="45" t="s">
        <v>325</v>
      </c>
      <c r="C103" s="45">
        <v>0</v>
      </c>
      <c r="D103" s="45">
        <v>0</v>
      </c>
      <c r="E103" s="45">
        <v>0</v>
      </c>
      <c r="F103" s="47">
        <v>0</v>
      </c>
      <c r="G103" s="45" t="s">
        <v>326</v>
      </c>
      <c r="H103" s="45">
        <v>0</v>
      </c>
      <c r="I103" s="45">
        <v>0</v>
      </c>
      <c r="J103" s="45">
        <v>0</v>
      </c>
      <c r="K103" s="47">
        <v>0</v>
      </c>
      <c r="L103" s="45" t="s">
        <v>400</v>
      </c>
      <c r="M103" s="45">
        <v>50.56</v>
      </c>
      <c r="N103" s="45">
        <v>46.62</v>
      </c>
      <c r="O103" s="45">
        <v>3.94</v>
      </c>
      <c r="P103" s="45">
        <v>16.98</v>
      </c>
      <c r="Q103" s="45">
        <v>16.09</v>
      </c>
      <c r="R103" s="45">
        <v>0.9</v>
      </c>
      <c r="S103" s="47">
        <v>0.49590000000000001</v>
      </c>
    </row>
    <row r="104" spans="1:19" x14ac:dyDescent="0.25">
      <c r="A104" t="s">
        <v>75</v>
      </c>
      <c r="B104" s="45" t="s">
        <v>328</v>
      </c>
      <c r="C104" s="45">
        <v>0</v>
      </c>
      <c r="D104" s="45">
        <v>0</v>
      </c>
      <c r="E104" s="45">
        <v>0</v>
      </c>
      <c r="F104" s="47">
        <v>0</v>
      </c>
      <c r="G104" s="45" t="s">
        <v>329</v>
      </c>
      <c r="H104" s="45">
        <v>0</v>
      </c>
      <c r="I104" s="45">
        <v>0</v>
      </c>
      <c r="J104" s="45">
        <v>0</v>
      </c>
      <c r="K104" s="47">
        <v>0</v>
      </c>
      <c r="L104" s="45" t="s">
        <v>410</v>
      </c>
      <c r="M104" s="45">
        <v>50.43</v>
      </c>
      <c r="N104" s="45">
        <v>46.34</v>
      </c>
      <c r="O104" s="45">
        <v>4.09</v>
      </c>
      <c r="P104" s="45">
        <v>14.99</v>
      </c>
      <c r="Q104" s="45">
        <v>14.25</v>
      </c>
      <c r="R104" s="45">
        <v>0.74</v>
      </c>
      <c r="S104" s="47">
        <v>0.4133</v>
      </c>
    </row>
    <row r="105" spans="1:19" x14ac:dyDescent="0.25">
      <c r="A105" t="s">
        <v>78</v>
      </c>
      <c r="B105" s="45" t="s">
        <v>330</v>
      </c>
      <c r="C105" s="45">
        <v>0</v>
      </c>
      <c r="D105" s="45">
        <v>0</v>
      </c>
      <c r="E105" s="45">
        <v>0</v>
      </c>
      <c r="F105" s="47">
        <v>0</v>
      </c>
      <c r="G105" s="45" t="s">
        <v>331</v>
      </c>
      <c r="H105" s="45">
        <v>0</v>
      </c>
      <c r="I105" s="45">
        <v>0</v>
      </c>
      <c r="J105" s="45">
        <v>0</v>
      </c>
      <c r="K105" s="47">
        <v>0</v>
      </c>
      <c r="L105" s="45" t="s">
        <v>402</v>
      </c>
      <c r="M105" s="45">
        <v>50.97</v>
      </c>
      <c r="N105" s="45">
        <v>46.44</v>
      </c>
      <c r="O105" s="45">
        <v>4.53</v>
      </c>
      <c r="P105" s="45">
        <v>14.13</v>
      </c>
      <c r="Q105" s="45">
        <v>13.62</v>
      </c>
      <c r="R105" s="45">
        <v>0.51</v>
      </c>
      <c r="S105" s="47">
        <v>0.4073</v>
      </c>
    </row>
    <row r="106" spans="1:19" x14ac:dyDescent="0.25">
      <c r="A106" t="s">
        <v>82</v>
      </c>
      <c r="B106" s="45" t="s">
        <v>333</v>
      </c>
      <c r="C106" s="45">
        <v>0</v>
      </c>
      <c r="D106" s="45">
        <v>0</v>
      </c>
      <c r="E106" s="45">
        <v>0</v>
      </c>
      <c r="F106" s="47">
        <v>0</v>
      </c>
      <c r="G106" s="45" t="s">
        <v>334</v>
      </c>
      <c r="H106" s="45">
        <v>0</v>
      </c>
      <c r="I106" s="45">
        <v>0</v>
      </c>
      <c r="J106" s="45">
        <v>0</v>
      </c>
      <c r="K106" s="47">
        <v>0</v>
      </c>
      <c r="L106" s="45" t="s">
        <v>403</v>
      </c>
      <c r="M106" s="45">
        <v>49.11</v>
      </c>
      <c r="N106" s="45">
        <v>46.16</v>
      </c>
      <c r="O106" s="45">
        <v>2.95</v>
      </c>
      <c r="P106" s="45">
        <v>12.86</v>
      </c>
      <c r="Q106" s="45">
        <v>12.48</v>
      </c>
      <c r="R106" s="45">
        <v>0.39</v>
      </c>
      <c r="S106" s="47">
        <v>0.3634</v>
      </c>
    </row>
    <row r="107" spans="1:19" x14ac:dyDescent="0.25">
      <c r="A107" t="s">
        <v>86</v>
      </c>
      <c r="B107" s="45" t="s">
        <v>336</v>
      </c>
      <c r="C107" s="45">
        <v>0</v>
      </c>
      <c r="D107" s="45">
        <v>0</v>
      </c>
      <c r="E107" s="45">
        <v>0</v>
      </c>
      <c r="F107" s="47">
        <v>0</v>
      </c>
      <c r="G107" s="45" t="s">
        <v>337</v>
      </c>
      <c r="H107" s="45">
        <v>0</v>
      </c>
      <c r="I107" s="45">
        <v>0</v>
      </c>
      <c r="J107" s="45">
        <v>0</v>
      </c>
      <c r="K107" s="47">
        <v>0</v>
      </c>
      <c r="L107" s="45" t="s">
        <v>404</v>
      </c>
      <c r="M107" s="45">
        <v>49.56</v>
      </c>
      <c r="N107" s="45">
        <v>46.13</v>
      </c>
      <c r="O107" s="45">
        <v>3.43</v>
      </c>
      <c r="P107" s="45">
        <v>13.82</v>
      </c>
      <c r="Q107" s="45">
        <v>13.26</v>
      </c>
      <c r="R107" s="45">
        <v>0.56000000000000005</v>
      </c>
      <c r="S107" s="47">
        <v>0.3992</v>
      </c>
    </row>
    <row r="108" spans="1:19" x14ac:dyDescent="0.25">
      <c r="A108" t="s">
        <v>90</v>
      </c>
      <c r="B108" s="45" t="s">
        <v>339</v>
      </c>
      <c r="C108" s="45">
        <v>0</v>
      </c>
      <c r="D108" s="45">
        <v>0</v>
      </c>
      <c r="E108" s="45">
        <v>0</v>
      </c>
      <c r="F108" s="47">
        <v>0</v>
      </c>
      <c r="G108" s="45" t="s">
        <v>340</v>
      </c>
      <c r="H108" s="45">
        <v>0</v>
      </c>
      <c r="I108" s="45">
        <v>0</v>
      </c>
      <c r="J108" s="45">
        <v>0</v>
      </c>
      <c r="K108" s="47">
        <v>0</v>
      </c>
      <c r="L108" s="45" t="s">
        <v>405</v>
      </c>
      <c r="M108" s="45">
        <v>65.41</v>
      </c>
      <c r="N108" s="45">
        <v>48.96</v>
      </c>
      <c r="O108" s="45">
        <v>16.45</v>
      </c>
      <c r="P108" s="45">
        <v>15.84</v>
      </c>
      <c r="Q108" s="45">
        <v>15.22</v>
      </c>
      <c r="R108" s="45">
        <v>0.63</v>
      </c>
      <c r="S108" s="47">
        <v>0.4178</v>
      </c>
    </row>
    <row r="109" spans="1:19" x14ac:dyDescent="0.25">
      <c r="A109" t="s">
        <v>94</v>
      </c>
      <c r="B109" s="45" t="s">
        <v>342</v>
      </c>
      <c r="C109" s="45">
        <v>0</v>
      </c>
      <c r="D109" s="45">
        <v>0</v>
      </c>
      <c r="E109" s="45">
        <v>0</v>
      </c>
      <c r="F109" s="47">
        <v>0</v>
      </c>
      <c r="G109" s="45" t="s">
        <v>343</v>
      </c>
      <c r="H109" s="45">
        <v>0</v>
      </c>
      <c r="I109" s="45">
        <v>0</v>
      </c>
      <c r="J109" s="45">
        <v>0</v>
      </c>
      <c r="K109" s="47">
        <v>0</v>
      </c>
      <c r="L109" s="45" t="s">
        <v>411</v>
      </c>
      <c r="M109" s="45">
        <v>51.68</v>
      </c>
      <c r="N109" s="45">
        <v>46.23</v>
      </c>
      <c r="O109" s="45">
        <v>5.46</v>
      </c>
      <c r="P109" s="45">
        <v>15.68</v>
      </c>
      <c r="Q109" s="45">
        <v>15.1</v>
      </c>
      <c r="R109" s="45">
        <v>0.57999999999999996</v>
      </c>
      <c r="S109" s="47">
        <v>0.439</v>
      </c>
    </row>
    <row r="110" spans="1:19" x14ac:dyDescent="0.25">
      <c r="A110" t="s">
        <v>98</v>
      </c>
      <c r="B110" s="45" t="s">
        <v>345</v>
      </c>
      <c r="C110" s="45">
        <v>0</v>
      </c>
      <c r="D110" s="45">
        <v>0</v>
      </c>
      <c r="E110" s="45">
        <v>0</v>
      </c>
      <c r="F110" s="47">
        <v>0</v>
      </c>
      <c r="G110" s="45" t="s">
        <v>346</v>
      </c>
      <c r="H110" s="45">
        <v>0</v>
      </c>
      <c r="I110" s="45">
        <v>0</v>
      </c>
      <c r="J110" s="45">
        <v>0</v>
      </c>
      <c r="K110" s="47">
        <v>0</v>
      </c>
      <c r="L110" s="45" t="s">
        <v>412</v>
      </c>
      <c r="M110" s="45">
        <v>50.86</v>
      </c>
      <c r="N110" s="45">
        <v>46.07</v>
      </c>
      <c r="O110" s="45">
        <v>4.8</v>
      </c>
      <c r="P110" s="45">
        <v>17.48</v>
      </c>
      <c r="Q110" s="45">
        <v>16.8</v>
      </c>
      <c r="R110" s="45">
        <v>0.67</v>
      </c>
      <c r="S110" s="47">
        <v>0.50649999999999995</v>
      </c>
    </row>
    <row r="111" spans="1:19" x14ac:dyDescent="0.25">
      <c r="A111" t="s">
        <v>102</v>
      </c>
      <c r="B111" s="45" t="s">
        <v>348</v>
      </c>
      <c r="C111" s="45">
        <v>0</v>
      </c>
      <c r="D111" s="45">
        <v>0</v>
      </c>
      <c r="E111" s="45">
        <v>0</v>
      </c>
      <c r="F111" s="47">
        <v>0</v>
      </c>
      <c r="G111" s="45" t="s">
        <v>349</v>
      </c>
      <c r="H111" s="45">
        <v>0</v>
      </c>
      <c r="I111" s="45">
        <v>0</v>
      </c>
      <c r="J111" s="45">
        <v>0</v>
      </c>
      <c r="K111" s="47">
        <v>0</v>
      </c>
      <c r="L111" s="45" t="s">
        <v>408</v>
      </c>
      <c r="M111" s="45">
        <v>47.6</v>
      </c>
      <c r="N111" s="45">
        <v>43.07</v>
      </c>
      <c r="O111" s="45">
        <v>4.53</v>
      </c>
      <c r="P111" s="45">
        <v>16.940000000000001</v>
      </c>
      <c r="Q111" s="45">
        <v>16.14</v>
      </c>
      <c r="R111" s="45">
        <v>0.8</v>
      </c>
      <c r="S111" s="47">
        <v>0.50370000000000004</v>
      </c>
    </row>
    <row r="112" spans="1:19" x14ac:dyDescent="0.25">
      <c r="A112" t="s">
        <v>106</v>
      </c>
      <c r="B112" s="45" t="s">
        <v>351</v>
      </c>
      <c r="C112" s="45">
        <v>0</v>
      </c>
      <c r="D112" s="45">
        <v>0</v>
      </c>
      <c r="E112" s="45">
        <v>0</v>
      </c>
      <c r="F112" s="47">
        <v>0</v>
      </c>
      <c r="G112" s="45" t="s">
        <v>352</v>
      </c>
      <c r="H112" s="45">
        <v>0</v>
      </c>
      <c r="I112" s="45">
        <v>0</v>
      </c>
      <c r="J112" s="45">
        <v>0</v>
      </c>
      <c r="K112" s="47">
        <v>0</v>
      </c>
      <c r="L112" s="45" t="s">
        <v>409</v>
      </c>
      <c r="M112" s="45">
        <v>61.99</v>
      </c>
      <c r="N112" s="45">
        <v>45.78</v>
      </c>
      <c r="O112" s="45">
        <v>16.21</v>
      </c>
      <c r="P112" s="45">
        <v>18.05</v>
      </c>
      <c r="Q112" s="45">
        <v>18.239999999999998</v>
      </c>
      <c r="R112" s="45">
        <v>-0.19</v>
      </c>
      <c r="S112" s="47">
        <v>0.5534</v>
      </c>
    </row>
    <row r="113" spans="1:5" x14ac:dyDescent="0.25">
      <c r="C113" s="10"/>
      <c r="D113" s="10"/>
      <c r="E113" s="10"/>
    </row>
    <row r="114" spans="1:5" x14ac:dyDescent="0.25">
      <c r="A114" t="s">
        <v>633</v>
      </c>
    </row>
  </sheetData>
  <mergeCells count="36"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A1:S1"/>
    <mergeCell ref="A2:S2"/>
    <mergeCell ref="B3:F3"/>
    <mergeCell ref="G3:K3"/>
    <mergeCell ref="L3:O3"/>
    <mergeCell ref="P3:S3"/>
  </mergeCells>
  <pageMargins left="0.7" right="0.7" top="0.75" bottom="0.75" header="0.3" footer="0.3"/>
  <pageSetup fitToHeight="0" orientation="landscape" r:id="rId1"/>
  <headerFooter>
    <oddHeader xml:space="preserve">&amp;RSOAH DOCKET NO. 473-25-11558
PUC Docket No. 57579
&amp;F
Page &amp;P of &amp;N
</oddHeader>
  </headerFooter>
  <rowBreaks count="2" manualBreakCount="2">
    <brk id="33" max="16383" man="1"/>
    <brk id="65" max="16383" man="1"/>
  </rowBreaks>
  <colBreaks count="2" manualBreakCount="2">
    <brk id="6" max="1048575" man="1"/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570F0-6E0C-4A95-A811-0BD7679763E1}">
  <dimension ref="A1:S114"/>
  <sheetViews>
    <sheetView tabSelected="1" view="pageBreakPreview" topLeftCell="A79" zoomScale="60" zoomScaleNormal="100" workbookViewId="0">
      <selection activeCell="N25" sqref="N25"/>
    </sheetView>
  </sheetViews>
  <sheetFormatPr defaultColWidth="9.140625" defaultRowHeight="15" x14ac:dyDescent="0.2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19" ht="15" customHeight="1" x14ac:dyDescent="0.25">
      <c r="A1" s="68" t="s">
        <v>413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customHeight="1" x14ac:dyDescent="0.25">
      <c r="A2" s="69" t="s">
        <v>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60" customHeight="1" x14ac:dyDescent="0.25">
      <c r="A3" s="8" t="s">
        <v>50</v>
      </c>
      <c r="B3" s="70" t="s">
        <v>51</v>
      </c>
      <c r="C3" s="70"/>
      <c r="D3" s="70"/>
      <c r="E3" s="70"/>
      <c r="F3" s="70"/>
      <c r="G3" s="70" t="s">
        <v>52</v>
      </c>
      <c r="H3" s="70"/>
      <c r="I3" s="70"/>
      <c r="J3" s="70"/>
      <c r="K3" s="70"/>
      <c r="L3" s="70" t="s">
        <v>53</v>
      </c>
      <c r="M3" s="70"/>
      <c r="N3" s="70"/>
      <c r="O3" s="70"/>
      <c r="P3" s="70" t="s">
        <v>54</v>
      </c>
      <c r="Q3" s="70"/>
      <c r="R3" s="70"/>
      <c r="S3" s="70"/>
    </row>
    <row r="4" spans="1:19" ht="45" x14ac:dyDescent="0.25">
      <c r="A4" s="8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61</v>
      </c>
      <c r="L4" s="8" t="s">
        <v>56</v>
      </c>
      <c r="M4" s="8" t="s">
        <v>57</v>
      </c>
      <c r="N4" s="8" t="s">
        <v>58</v>
      </c>
      <c r="O4" s="8" t="s">
        <v>59</v>
      </c>
      <c r="P4" s="8" t="s">
        <v>57</v>
      </c>
      <c r="Q4" s="8" t="s">
        <v>58</v>
      </c>
      <c r="R4" s="8" t="s">
        <v>59</v>
      </c>
      <c r="S4" s="8" t="s">
        <v>62</v>
      </c>
    </row>
    <row r="5" spans="1:19" x14ac:dyDescent="0.25">
      <c r="A5" t="s">
        <v>63</v>
      </c>
      <c r="B5" t="s">
        <v>414</v>
      </c>
      <c r="C5" s="9">
        <v>4651.45</v>
      </c>
      <c r="D5" s="9">
        <v>4512.3599999999997</v>
      </c>
      <c r="E5">
        <v>139.09</v>
      </c>
      <c r="F5" s="10">
        <v>0.84360000000000002</v>
      </c>
      <c r="G5" t="s">
        <v>415</v>
      </c>
      <c r="H5" s="9">
        <v>4792.1899999999996</v>
      </c>
      <c r="I5" s="9">
        <v>4660.8599999999997</v>
      </c>
      <c r="J5">
        <v>131.33000000000001</v>
      </c>
      <c r="K5" s="10">
        <v>0.86909999999999998</v>
      </c>
      <c r="L5" t="s">
        <v>416</v>
      </c>
      <c r="M5" s="9">
        <v>5513.82</v>
      </c>
      <c r="N5" s="9">
        <v>5383.41</v>
      </c>
      <c r="O5">
        <v>130.41</v>
      </c>
      <c r="P5" s="9">
        <v>2067.25</v>
      </c>
      <c r="Q5" s="9">
        <v>1990.48</v>
      </c>
      <c r="R5">
        <v>76.77</v>
      </c>
      <c r="S5" s="10">
        <v>0.497</v>
      </c>
    </row>
    <row r="6" spans="1:19" x14ac:dyDescent="0.25">
      <c r="A6" t="s">
        <v>67</v>
      </c>
      <c r="B6" t="s">
        <v>417</v>
      </c>
      <c r="C6" s="9">
        <v>6537.98</v>
      </c>
      <c r="D6" s="9">
        <v>5118.43</v>
      </c>
      <c r="E6">
        <v>1419.55</v>
      </c>
      <c r="F6" s="10">
        <v>0.54979999999999996</v>
      </c>
      <c r="G6" t="s">
        <v>418</v>
      </c>
      <c r="H6" s="9">
        <v>6864.01</v>
      </c>
      <c r="I6" s="9">
        <v>5469.92</v>
      </c>
      <c r="J6">
        <v>1394.09</v>
      </c>
      <c r="K6" s="10">
        <v>0.57720000000000005</v>
      </c>
      <c r="L6" t="s">
        <v>419</v>
      </c>
      <c r="M6" s="9">
        <v>11891</v>
      </c>
      <c r="N6" s="9">
        <v>10266.44</v>
      </c>
      <c r="O6">
        <v>1624.56</v>
      </c>
      <c r="P6" s="9">
        <v>2310.86</v>
      </c>
      <c r="Q6" s="9">
        <v>2254.4499999999998</v>
      </c>
      <c r="R6">
        <v>56.4</v>
      </c>
      <c r="S6" s="10">
        <v>0.29520000000000002</v>
      </c>
    </row>
    <row r="7" spans="1:19" x14ac:dyDescent="0.25">
      <c r="A7" t="s">
        <v>71</v>
      </c>
      <c r="B7" t="s">
        <v>420</v>
      </c>
      <c r="C7" s="9">
        <v>3593.64</v>
      </c>
      <c r="D7" s="9">
        <v>3569.01</v>
      </c>
      <c r="E7">
        <v>24.63</v>
      </c>
      <c r="F7" s="10">
        <v>0.90169999999999995</v>
      </c>
      <c r="G7" t="s">
        <v>74</v>
      </c>
      <c r="H7" s="9">
        <v>3957.91</v>
      </c>
      <c r="I7" s="9">
        <v>3975.62</v>
      </c>
      <c r="J7">
        <v>-17.71</v>
      </c>
      <c r="K7" s="10">
        <v>0.99309999999999998</v>
      </c>
      <c r="L7" t="s">
        <v>421</v>
      </c>
      <c r="M7" s="9">
        <v>3985.43</v>
      </c>
      <c r="N7" s="9">
        <v>4004.96</v>
      </c>
      <c r="O7">
        <v>-19.53</v>
      </c>
      <c r="P7" s="9">
        <v>1742.05</v>
      </c>
      <c r="Q7" s="9">
        <v>1696.29</v>
      </c>
      <c r="R7">
        <v>45.76</v>
      </c>
      <c r="S7" s="10">
        <v>0.63029999999999997</v>
      </c>
    </row>
    <row r="8" spans="1:19" x14ac:dyDescent="0.25">
      <c r="A8" t="s">
        <v>75</v>
      </c>
      <c r="B8" t="s">
        <v>422</v>
      </c>
      <c r="C8" s="9">
        <v>4802.54</v>
      </c>
      <c r="D8" s="9">
        <v>4792.42</v>
      </c>
      <c r="E8">
        <v>10.119999999999999</v>
      </c>
      <c r="F8" s="10">
        <v>1.0552999999999999</v>
      </c>
      <c r="G8" t="s">
        <v>328</v>
      </c>
      <c r="H8" s="9">
        <v>4244.3599999999997</v>
      </c>
      <c r="I8" s="9">
        <v>4205.46</v>
      </c>
      <c r="J8">
        <v>38.9</v>
      </c>
      <c r="K8" s="10">
        <v>0.93259999999999998</v>
      </c>
      <c r="L8" t="s">
        <v>423</v>
      </c>
      <c r="M8" s="9">
        <v>4550.91</v>
      </c>
      <c r="N8" s="9">
        <v>5238.24</v>
      </c>
      <c r="O8">
        <v>-687.33</v>
      </c>
      <c r="P8" s="9">
        <v>1913.53</v>
      </c>
      <c r="Q8" s="9">
        <v>1889.92</v>
      </c>
      <c r="R8">
        <v>23.6</v>
      </c>
      <c r="S8" s="10">
        <v>0.4849</v>
      </c>
    </row>
    <row r="9" spans="1:19" x14ac:dyDescent="0.25">
      <c r="A9" t="s">
        <v>78</v>
      </c>
      <c r="B9" t="s">
        <v>424</v>
      </c>
      <c r="C9" s="9">
        <v>6526.1</v>
      </c>
      <c r="D9" s="9">
        <v>6439.83</v>
      </c>
      <c r="E9">
        <v>86.27</v>
      </c>
      <c r="F9" s="10">
        <v>0.95230000000000004</v>
      </c>
      <c r="G9" t="s">
        <v>425</v>
      </c>
      <c r="H9" s="9">
        <v>6449.78</v>
      </c>
      <c r="I9" s="9">
        <v>6286.78</v>
      </c>
      <c r="J9">
        <v>163</v>
      </c>
      <c r="K9" s="10">
        <v>0.94120000000000004</v>
      </c>
      <c r="L9" t="s">
        <v>426</v>
      </c>
      <c r="M9" s="9">
        <v>6852.96</v>
      </c>
      <c r="N9" s="9">
        <v>6757.08</v>
      </c>
      <c r="O9">
        <v>95.88</v>
      </c>
      <c r="P9" s="9">
        <v>2634.44</v>
      </c>
      <c r="Q9" s="9">
        <v>2576.87</v>
      </c>
      <c r="R9">
        <v>57.57</v>
      </c>
      <c r="S9" s="10">
        <v>0.52969999999999995</v>
      </c>
    </row>
    <row r="10" spans="1:19" x14ac:dyDescent="0.25">
      <c r="A10" t="s">
        <v>82</v>
      </c>
      <c r="B10" t="s">
        <v>427</v>
      </c>
      <c r="C10" s="9">
        <v>7969.17</v>
      </c>
      <c r="D10" s="9">
        <v>7671.38</v>
      </c>
      <c r="E10">
        <v>297.79000000000002</v>
      </c>
      <c r="F10" s="10">
        <v>0.91220000000000001</v>
      </c>
      <c r="G10" t="s">
        <v>428</v>
      </c>
      <c r="H10" s="9">
        <v>8080.81</v>
      </c>
      <c r="I10" s="9">
        <v>7973.71</v>
      </c>
      <c r="J10">
        <v>107.1</v>
      </c>
      <c r="K10" s="10">
        <v>0.92490000000000006</v>
      </c>
      <c r="L10" t="s">
        <v>429</v>
      </c>
      <c r="M10" s="9">
        <v>8736.61</v>
      </c>
      <c r="N10" s="9">
        <v>8671.9599999999991</v>
      </c>
      <c r="O10">
        <v>64.650000000000006</v>
      </c>
      <c r="P10" s="9">
        <v>3595.13</v>
      </c>
      <c r="Q10" s="9">
        <v>3541.82</v>
      </c>
      <c r="R10">
        <v>53.31</v>
      </c>
      <c r="S10" s="10">
        <v>0.54900000000000004</v>
      </c>
    </row>
    <row r="11" spans="1:19" x14ac:dyDescent="0.25">
      <c r="A11" t="s">
        <v>86</v>
      </c>
      <c r="B11" t="s">
        <v>430</v>
      </c>
      <c r="C11" s="9">
        <v>7987.1</v>
      </c>
      <c r="D11" s="9">
        <v>7782.23</v>
      </c>
      <c r="E11">
        <v>204.87</v>
      </c>
      <c r="F11" s="10">
        <v>0.95309999999999995</v>
      </c>
      <c r="G11" t="s">
        <v>431</v>
      </c>
      <c r="H11" s="9">
        <v>7865.92</v>
      </c>
      <c r="I11" s="9">
        <v>8511.49</v>
      </c>
      <c r="J11">
        <v>-645.58000000000004</v>
      </c>
      <c r="K11" s="10">
        <v>0.93859999999999999</v>
      </c>
      <c r="L11" t="s">
        <v>432</v>
      </c>
      <c r="M11" s="9">
        <v>8380.3700000000008</v>
      </c>
      <c r="N11" s="9">
        <v>8745.08</v>
      </c>
      <c r="O11">
        <v>-364.71</v>
      </c>
      <c r="P11" s="9">
        <v>3647.84</v>
      </c>
      <c r="Q11" s="9">
        <v>3678.03</v>
      </c>
      <c r="R11">
        <v>-30.19</v>
      </c>
      <c r="S11" s="10">
        <v>0.58409999999999995</v>
      </c>
    </row>
    <row r="12" spans="1:19" x14ac:dyDescent="0.25">
      <c r="A12" t="s">
        <v>90</v>
      </c>
      <c r="B12" t="s">
        <v>433</v>
      </c>
      <c r="C12" s="9">
        <v>9693.5400000000009</v>
      </c>
      <c r="D12" s="9">
        <v>8236.98</v>
      </c>
      <c r="E12">
        <v>1456.55</v>
      </c>
      <c r="F12" s="10">
        <v>1.1474</v>
      </c>
      <c r="G12" t="s">
        <v>434</v>
      </c>
      <c r="H12" s="9">
        <v>7991.06</v>
      </c>
      <c r="I12" s="9">
        <v>8476.1299999999992</v>
      </c>
      <c r="J12">
        <v>-485.07</v>
      </c>
      <c r="K12" s="10">
        <v>0.94589999999999996</v>
      </c>
      <c r="L12" t="s">
        <v>435</v>
      </c>
      <c r="M12" s="9">
        <v>8448.0400000000009</v>
      </c>
      <c r="N12" s="9">
        <v>8684.56</v>
      </c>
      <c r="O12">
        <v>-236.53</v>
      </c>
      <c r="P12" s="9">
        <v>3815.07</v>
      </c>
      <c r="Q12" s="9">
        <v>3994</v>
      </c>
      <c r="R12">
        <v>-178.93</v>
      </c>
      <c r="S12" s="10">
        <v>0.61809999999999998</v>
      </c>
    </row>
    <row r="13" spans="1:19" x14ac:dyDescent="0.25">
      <c r="A13" t="s">
        <v>94</v>
      </c>
      <c r="B13" t="s">
        <v>436</v>
      </c>
      <c r="C13" s="9">
        <v>8839.32</v>
      </c>
      <c r="D13" s="9">
        <v>7367.52</v>
      </c>
      <c r="E13">
        <v>1471.8</v>
      </c>
      <c r="F13" s="10">
        <v>1.0882000000000001</v>
      </c>
      <c r="G13" t="s">
        <v>437</v>
      </c>
      <c r="H13" s="9">
        <v>7460.48</v>
      </c>
      <c r="I13" s="9">
        <v>7887.85</v>
      </c>
      <c r="J13">
        <v>-427.37</v>
      </c>
      <c r="K13" s="10">
        <v>0.91839999999999999</v>
      </c>
      <c r="L13" t="s">
        <v>438</v>
      </c>
      <c r="M13" s="9">
        <v>8123.01</v>
      </c>
      <c r="N13" s="9">
        <v>8545.51</v>
      </c>
      <c r="O13">
        <v>-422.51</v>
      </c>
      <c r="P13" s="9">
        <v>3030.04</v>
      </c>
      <c r="Q13" s="9">
        <v>3088.46</v>
      </c>
      <c r="R13">
        <v>-58.42</v>
      </c>
      <c r="S13" s="10">
        <v>0.48580000000000001</v>
      </c>
    </row>
    <row r="14" spans="1:19" x14ac:dyDescent="0.25">
      <c r="A14" t="s">
        <v>98</v>
      </c>
      <c r="B14" t="s">
        <v>439</v>
      </c>
      <c r="C14" s="9">
        <v>6567.82</v>
      </c>
      <c r="D14" s="9">
        <v>4914.7700000000004</v>
      </c>
      <c r="E14">
        <v>1653.05</v>
      </c>
      <c r="F14" s="10">
        <v>1.0043</v>
      </c>
      <c r="G14" t="s">
        <v>440</v>
      </c>
      <c r="H14" s="9">
        <v>6045.42</v>
      </c>
      <c r="I14" s="9">
        <v>6174.85</v>
      </c>
      <c r="J14">
        <v>-129.43</v>
      </c>
      <c r="K14" s="10">
        <v>0.9244</v>
      </c>
      <c r="L14" t="s">
        <v>441</v>
      </c>
      <c r="M14" s="9">
        <v>6539.93</v>
      </c>
      <c r="N14" s="9">
        <v>6624.12</v>
      </c>
      <c r="O14">
        <v>-84.2</v>
      </c>
      <c r="P14" s="9">
        <v>2567.2199999999998</v>
      </c>
      <c r="Q14" s="9">
        <v>2533.96</v>
      </c>
      <c r="R14">
        <v>33.26</v>
      </c>
      <c r="S14" s="10">
        <v>0.53129999999999999</v>
      </c>
    </row>
    <row r="15" spans="1:19" x14ac:dyDescent="0.25">
      <c r="A15" t="s">
        <v>102</v>
      </c>
      <c r="B15" t="s">
        <v>442</v>
      </c>
      <c r="C15" s="9">
        <v>4300.96</v>
      </c>
      <c r="D15" s="9">
        <v>3084.92</v>
      </c>
      <c r="E15">
        <v>1216.04</v>
      </c>
      <c r="F15" s="10">
        <v>1.1744000000000001</v>
      </c>
      <c r="G15" t="s">
        <v>443</v>
      </c>
      <c r="H15" s="9">
        <v>3485.52</v>
      </c>
      <c r="I15" s="9">
        <v>3752.98</v>
      </c>
      <c r="J15">
        <v>-267.45999999999998</v>
      </c>
      <c r="K15" s="10">
        <v>0.95169999999999999</v>
      </c>
      <c r="L15" t="s">
        <v>444</v>
      </c>
      <c r="M15" s="9">
        <v>3662.4</v>
      </c>
      <c r="N15" s="9">
        <v>3909.84</v>
      </c>
      <c r="O15">
        <v>-247.44</v>
      </c>
      <c r="P15" s="9">
        <v>1592.91</v>
      </c>
      <c r="Q15" s="9">
        <v>1615.2</v>
      </c>
      <c r="R15">
        <v>-22.29</v>
      </c>
      <c r="S15" s="10">
        <v>0.55530000000000002</v>
      </c>
    </row>
    <row r="16" spans="1:19" x14ac:dyDescent="0.25">
      <c r="A16" t="s">
        <v>106</v>
      </c>
      <c r="B16" t="s">
        <v>445</v>
      </c>
      <c r="C16" s="9">
        <v>3692.45</v>
      </c>
      <c r="D16" s="9">
        <v>2600.3200000000002</v>
      </c>
      <c r="E16">
        <v>1092.1300000000001</v>
      </c>
      <c r="F16" s="10">
        <v>0.7893</v>
      </c>
      <c r="G16" t="s">
        <v>446</v>
      </c>
      <c r="H16" s="9">
        <v>3917.21</v>
      </c>
      <c r="I16" s="9">
        <v>3844.23</v>
      </c>
      <c r="J16">
        <v>72.98</v>
      </c>
      <c r="K16" s="10">
        <v>0.83730000000000004</v>
      </c>
      <c r="L16" t="s">
        <v>447</v>
      </c>
      <c r="M16" s="9">
        <v>4678.26</v>
      </c>
      <c r="N16" s="9">
        <v>4550.2299999999996</v>
      </c>
      <c r="O16">
        <v>128.03</v>
      </c>
      <c r="P16" s="9">
        <v>2142.61</v>
      </c>
      <c r="Q16" s="9">
        <v>2035.24</v>
      </c>
      <c r="R16">
        <v>107.37</v>
      </c>
      <c r="S16" s="10">
        <v>0.62119999999999997</v>
      </c>
    </row>
    <row r="17" spans="1:19" x14ac:dyDescent="0.25">
      <c r="K17" s="9"/>
    </row>
    <row r="18" spans="1:19" ht="15.75" x14ac:dyDescent="0.25">
      <c r="A18" s="69" t="s">
        <v>30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</row>
    <row r="19" spans="1:19" ht="15" customHeight="1" x14ac:dyDescent="0.25">
      <c r="A19" s="8" t="s">
        <v>50</v>
      </c>
      <c r="B19" s="70" t="s">
        <v>51</v>
      </c>
      <c r="C19" s="70"/>
      <c r="D19" s="70"/>
      <c r="E19" s="70"/>
      <c r="F19" s="70"/>
      <c r="G19" s="70" t="s">
        <v>52</v>
      </c>
      <c r="H19" s="70"/>
      <c r="I19" s="70"/>
      <c r="J19" s="70"/>
      <c r="K19" s="70"/>
      <c r="L19" s="70" t="s">
        <v>53</v>
      </c>
      <c r="M19" s="70"/>
      <c r="N19" s="70"/>
      <c r="O19" s="70"/>
      <c r="P19" s="70" t="s">
        <v>54</v>
      </c>
      <c r="Q19" s="70"/>
      <c r="R19" s="70"/>
      <c r="S19" s="70"/>
    </row>
    <row r="20" spans="1:19" ht="45" x14ac:dyDescent="0.25">
      <c r="A20" s="8" t="s">
        <v>55</v>
      </c>
      <c r="B20" s="8" t="s">
        <v>56</v>
      </c>
      <c r="C20" s="8" t="s">
        <v>57</v>
      </c>
      <c r="D20" s="8" t="s">
        <v>58</v>
      </c>
      <c r="E20" s="8" t="s">
        <v>59</v>
      </c>
      <c r="F20" s="8" t="s">
        <v>60</v>
      </c>
      <c r="G20" s="8" t="s">
        <v>56</v>
      </c>
      <c r="H20" s="8" t="s">
        <v>57</v>
      </c>
      <c r="I20" s="8" t="s">
        <v>58</v>
      </c>
      <c r="J20" s="8" t="s">
        <v>59</v>
      </c>
      <c r="K20" s="8" t="s">
        <v>61</v>
      </c>
      <c r="L20" s="8" t="s">
        <v>56</v>
      </c>
      <c r="M20" s="8" t="s">
        <v>57</v>
      </c>
      <c r="N20" s="8" t="s">
        <v>58</v>
      </c>
      <c r="O20" s="8" t="s">
        <v>59</v>
      </c>
      <c r="P20" s="8" t="s">
        <v>57</v>
      </c>
      <c r="Q20" s="8" t="s">
        <v>58</v>
      </c>
      <c r="R20" s="8" t="s">
        <v>59</v>
      </c>
      <c r="S20" s="8" t="s">
        <v>62</v>
      </c>
    </row>
    <row r="21" spans="1:19" x14ac:dyDescent="0.25">
      <c r="A21" t="s">
        <v>63</v>
      </c>
      <c r="B21" t="s">
        <v>414</v>
      </c>
      <c r="C21">
        <v>106.79</v>
      </c>
      <c r="D21">
        <v>103.6</v>
      </c>
      <c r="E21">
        <v>3.19</v>
      </c>
      <c r="F21" s="10">
        <v>0.74509999999999998</v>
      </c>
      <c r="G21" t="s">
        <v>415</v>
      </c>
      <c r="H21">
        <v>98.1</v>
      </c>
      <c r="I21">
        <v>95.41</v>
      </c>
      <c r="J21">
        <v>2.69</v>
      </c>
      <c r="K21" s="10">
        <v>0.68440000000000001</v>
      </c>
      <c r="L21" t="s">
        <v>448</v>
      </c>
      <c r="M21">
        <v>143.33000000000001</v>
      </c>
      <c r="N21">
        <v>139.35</v>
      </c>
      <c r="O21">
        <v>3.98</v>
      </c>
      <c r="P21">
        <v>77.510000000000005</v>
      </c>
      <c r="Q21">
        <v>74.53</v>
      </c>
      <c r="R21">
        <v>2.98</v>
      </c>
      <c r="S21" s="10">
        <v>0.71889999999999998</v>
      </c>
    </row>
    <row r="22" spans="1:19" x14ac:dyDescent="0.25">
      <c r="A22" t="s">
        <v>67</v>
      </c>
      <c r="B22" t="s">
        <v>417</v>
      </c>
      <c r="C22">
        <v>158.58000000000001</v>
      </c>
      <c r="D22">
        <v>124.15</v>
      </c>
      <c r="E22">
        <v>34.43</v>
      </c>
      <c r="F22" s="10">
        <v>1.1138999999999999</v>
      </c>
      <c r="G22" t="s">
        <v>418</v>
      </c>
      <c r="H22">
        <v>156.72999999999999</v>
      </c>
      <c r="I22">
        <v>124.9</v>
      </c>
      <c r="J22">
        <v>31.83</v>
      </c>
      <c r="K22" s="10">
        <v>1.1009</v>
      </c>
      <c r="L22" t="s">
        <v>449</v>
      </c>
      <c r="M22">
        <v>142.37</v>
      </c>
      <c r="N22">
        <v>144.36000000000001</v>
      </c>
      <c r="O22">
        <v>-1.98</v>
      </c>
      <c r="P22">
        <v>67.989999999999995</v>
      </c>
      <c r="Q22">
        <v>66.849999999999994</v>
      </c>
      <c r="R22">
        <v>1.1399999999999999</v>
      </c>
      <c r="S22" s="10">
        <v>0.62239999999999995</v>
      </c>
    </row>
    <row r="23" spans="1:19" x14ac:dyDescent="0.25">
      <c r="A23" t="s">
        <v>71</v>
      </c>
      <c r="B23" t="s">
        <v>420</v>
      </c>
      <c r="C23">
        <v>92.13</v>
      </c>
      <c r="D23">
        <v>91.5</v>
      </c>
      <c r="E23">
        <v>0.63</v>
      </c>
      <c r="F23" s="10">
        <v>0.72060000000000002</v>
      </c>
      <c r="G23" t="s">
        <v>74</v>
      </c>
      <c r="H23">
        <v>84.98</v>
      </c>
      <c r="I23">
        <v>85.36</v>
      </c>
      <c r="J23">
        <v>-0.38</v>
      </c>
      <c r="K23" s="10">
        <v>0.66469999999999996</v>
      </c>
      <c r="L23" t="s">
        <v>450</v>
      </c>
      <c r="M23">
        <v>127.85</v>
      </c>
      <c r="N23">
        <v>123.44</v>
      </c>
      <c r="O23">
        <v>4.41</v>
      </c>
      <c r="P23">
        <v>71.91</v>
      </c>
      <c r="Q23">
        <v>69.77</v>
      </c>
      <c r="R23">
        <v>2.13</v>
      </c>
      <c r="S23" s="10">
        <v>0.84109999999999996</v>
      </c>
    </row>
    <row r="24" spans="1:19" x14ac:dyDescent="0.25">
      <c r="A24" t="s">
        <v>75</v>
      </c>
      <c r="B24" t="s">
        <v>422</v>
      </c>
      <c r="C24">
        <v>103.05</v>
      </c>
      <c r="D24">
        <v>102.83</v>
      </c>
      <c r="E24">
        <v>0.22</v>
      </c>
      <c r="F24" s="10">
        <v>0.78739999999999999</v>
      </c>
      <c r="G24" t="s">
        <v>328</v>
      </c>
      <c r="H24">
        <v>96.45</v>
      </c>
      <c r="I24">
        <v>95.56</v>
      </c>
      <c r="J24">
        <v>0.88</v>
      </c>
      <c r="K24" s="10">
        <v>0.7369</v>
      </c>
      <c r="L24" t="s">
        <v>451</v>
      </c>
      <c r="M24">
        <v>130.88</v>
      </c>
      <c r="N24">
        <v>129.47</v>
      </c>
      <c r="O24">
        <v>1.41</v>
      </c>
      <c r="P24">
        <v>70.930000000000007</v>
      </c>
      <c r="Q24">
        <v>69.75</v>
      </c>
      <c r="R24">
        <v>1.18</v>
      </c>
      <c r="S24" s="10">
        <v>0.72409999999999997</v>
      </c>
    </row>
    <row r="25" spans="1:19" x14ac:dyDescent="0.25">
      <c r="A25" t="s">
        <v>78</v>
      </c>
      <c r="B25" t="s">
        <v>424</v>
      </c>
      <c r="C25">
        <v>112.2</v>
      </c>
      <c r="D25">
        <v>110.71</v>
      </c>
      <c r="E25">
        <v>1.48</v>
      </c>
      <c r="F25" s="10">
        <v>0.81269999999999998</v>
      </c>
      <c r="G25" t="s">
        <v>425</v>
      </c>
      <c r="H25">
        <v>112.14</v>
      </c>
      <c r="I25">
        <v>109.31</v>
      </c>
      <c r="J25">
        <v>2.83</v>
      </c>
      <c r="K25" s="10">
        <v>0.81230000000000002</v>
      </c>
      <c r="L25" t="s">
        <v>452</v>
      </c>
      <c r="M25">
        <v>138.05000000000001</v>
      </c>
      <c r="N25">
        <v>133.41</v>
      </c>
      <c r="O25">
        <v>4.6500000000000004</v>
      </c>
      <c r="P25">
        <v>76.8</v>
      </c>
      <c r="Q25">
        <v>75.03</v>
      </c>
      <c r="R25">
        <v>1.78</v>
      </c>
      <c r="S25" s="10">
        <v>0.78110000000000002</v>
      </c>
    </row>
    <row r="26" spans="1:19" x14ac:dyDescent="0.25">
      <c r="A26" t="s">
        <v>82</v>
      </c>
      <c r="B26" t="s">
        <v>427</v>
      </c>
      <c r="C26">
        <v>129.03</v>
      </c>
      <c r="D26">
        <v>124.21</v>
      </c>
      <c r="E26">
        <v>4.82</v>
      </c>
      <c r="F26" s="10">
        <v>0.90049999999999997</v>
      </c>
      <c r="G26" t="s">
        <v>428</v>
      </c>
      <c r="H26">
        <v>124.96</v>
      </c>
      <c r="I26">
        <v>123.31</v>
      </c>
      <c r="J26">
        <v>1.66</v>
      </c>
      <c r="K26" s="10">
        <v>0.87209999999999999</v>
      </c>
      <c r="L26" t="s">
        <v>453</v>
      </c>
      <c r="M26">
        <v>143.29</v>
      </c>
      <c r="N26">
        <v>141.63</v>
      </c>
      <c r="O26">
        <v>1.66</v>
      </c>
      <c r="P26">
        <v>81.290000000000006</v>
      </c>
      <c r="Q26">
        <v>80.040000000000006</v>
      </c>
      <c r="R26">
        <v>1.25</v>
      </c>
      <c r="S26" s="10">
        <v>0.75960000000000005</v>
      </c>
    </row>
    <row r="27" spans="1:19" x14ac:dyDescent="0.25">
      <c r="A27" t="s">
        <v>86</v>
      </c>
      <c r="B27" t="s">
        <v>430</v>
      </c>
      <c r="C27">
        <v>122.72</v>
      </c>
      <c r="D27">
        <v>119.57</v>
      </c>
      <c r="E27">
        <v>3.15</v>
      </c>
      <c r="F27" s="10">
        <v>0.64990000000000003</v>
      </c>
      <c r="G27" t="s">
        <v>431</v>
      </c>
      <c r="H27">
        <v>111.46</v>
      </c>
      <c r="I27">
        <v>120.61</v>
      </c>
      <c r="J27">
        <v>-9.15</v>
      </c>
      <c r="K27" s="10">
        <v>0.59019999999999995</v>
      </c>
      <c r="L27" t="s">
        <v>299</v>
      </c>
      <c r="M27">
        <v>188.84</v>
      </c>
      <c r="N27">
        <v>185.72</v>
      </c>
      <c r="O27">
        <v>3.12</v>
      </c>
      <c r="P27">
        <v>82.3</v>
      </c>
      <c r="Q27">
        <v>82.73</v>
      </c>
      <c r="R27">
        <v>-0.42</v>
      </c>
      <c r="S27" s="10">
        <v>0.61870000000000003</v>
      </c>
    </row>
    <row r="28" spans="1:19" x14ac:dyDescent="0.25">
      <c r="A28" t="s">
        <v>90</v>
      </c>
      <c r="B28" t="s">
        <v>433</v>
      </c>
      <c r="C28">
        <v>145.25</v>
      </c>
      <c r="D28">
        <v>123.42</v>
      </c>
      <c r="E28">
        <v>21.82</v>
      </c>
      <c r="F28" s="10">
        <v>1.0037</v>
      </c>
      <c r="G28" t="s">
        <v>434</v>
      </c>
      <c r="H28">
        <v>117.12</v>
      </c>
      <c r="I28">
        <v>124.23</v>
      </c>
      <c r="J28">
        <v>-7.11</v>
      </c>
      <c r="K28" s="10">
        <v>0.80930000000000002</v>
      </c>
      <c r="L28" t="s">
        <v>454</v>
      </c>
      <c r="M28">
        <v>144.71</v>
      </c>
      <c r="N28">
        <v>143.59</v>
      </c>
      <c r="O28">
        <v>1.1299999999999999</v>
      </c>
      <c r="P28">
        <v>81.27</v>
      </c>
      <c r="Q28">
        <v>84.63</v>
      </c>
      <c r="R28">
        <v>-3.35</v>
      </c>
      <c r="S28" s="10">
        <v>0.79220000000000002</v>
      </c>
    </row>
    <row r="29" spans="1:19" x14ac:dyDescent="0.25">
      <c r="A29" t="s">
        <v>94</v>
      </c>
      <c r="B29" t="s">
        <v>436</v>
      </c>
      <c r="C29">
        <v>147.01</v>
      </c>
      <c r="D29">
        <v>122.53</v>
      </c>
      <c r="E29">
        <v>24.48</v>
      </c>
      <c r="F29" s="10">
        <v>1.0528999999999999</v>
      </c>
      <c r="G29" t="s">
        <v>437</v>
      </c>
      <c r="H29">
        <v>112.09</v>
      </c>
      <c r="I29">
        <v>118.51</v>
      </c>
      <c r="J29">
        <v>-6.42</v>
      </c>
      <c r="K29" s="10">
        <v>0.80279999999999996</v>
      </c>
      <c r="L29" t="s">
        <v>455</v>
      </c>
      <c r="M29">
        <v>139.62</v>
      </c>
      <c r="N29">
        <v>141.41</v>
      </c>
      <c r="O29">
        <v>-1.78</v>
      </c>
      <c r="P29">
        <v>76.040000000000006</v>
      </c>
      <c r="Q29">
        <v>77.62</v>
      </c>
      <c r="R29">
        <v>-1.58</v>
      </c>
      <c r="S29" s="10">
        <v>0.73780000000000001</v>
      </c>
    </row>
    <row r="30" spans="1:19" x14ac:dyDescent="0.25">
      <c r="A30" t="s">
        <v>98</v>
      </c>
      <c r="B30" t="s">
        <v>439</v>
      </c>
      <c r="C30">
        <v>143.38</v>
      </c>
      <c r="D30">
        <v>107.29</v>
      </c>
      <c r="E30">
        <v>36.090000000000003</v>
      </c>
      <c r="F30" s="10">
        <v>1.0491999999999999</v>
      </c>
      <c r="G30" t="s">
        <v>440</v>
      </c>
      <c r="H30">
        <v>106.18</v>
      </c>
      <c r="I30">
        <v>108.45</v>
      </c>
      <c r="J30">
        <v>-2.27</v>
      </c>
      <c r="K30" s="10">
        <v>0.77700000000000002</v>
      </c>
      <c r="L30" t="s">
        <v>456</v>
      </c>
      <c r="M30">
        <v>136.66</v>
      </c>
      <c r="N30">
        <v>136.12</v>
      </c>
      <c r="O30">
        <v>0.54</v>
      </c>
      <c r="P30">
        <v>78.150000000000006</v>
      </c>
      <c r="Q30">
        <v>76.88</v>
      </c>
      <c r="R30">
        <v>1.27</v>
      </c>
      <c r="S30" s="10">
        <v>0.78439999999999999</v>
      </c>
    </row>
    <row r="31" spans="1:19" x14ac:dyDescent="0.25">
      <c r="A31" t="s">
        <v>102</v>
      </c>
      <c r="B31" t="s">
        <v>442</v>
      </c>
      <c r="C31">
        <v>127.96</v>
      </c>
      <c r="D31">
        <v>91.78</v>
      </c>
      <c r="E31">
        <v>36.18</v>
      </c>
      <c r="F31" s="10">
        <v>0.8821</v>
      </c>
      <c r="G31" t="s">
        <v>443</v>
      </c>
      <c r="H31">
        <v>90.16</v>
      </c>
      <c r="I31">
        <v>97.08</v>
      </c>
      <c r="J31">
        <v>-6.92</v>
      </c>
      <c r="K31" s="10">
        <v>0.62150000000000005</v>
      </c>
      <c r="L31" t="s">
        <v>457</v>
      </c>
      <c r="M31">
        <v>145.06</v>
      </c>
      <c r="N31">
        <v>207.1</v>
      </c>
      <c r="O31">
        <v>-62.04</v>
      </c>
      <c r="P31">
        <v>68.52</v>
      </c>
      <c r="Q31">
        <v>69.39</v>
      </c>
      <c r="R31">
        <v>-0.87</v>
      </c>
      <c r="S31" s="10">
        <v>0.45029999999999998</v>
      </c>
    </row>
    <row r="32" spans="1:19" x14ac:dyDescent="0.25">
      <c r="A32" t="s">
        <v>106</v>
      </c>
      <c r="B32" t="s">
        <v>445</v>
      </c>
      <c r="C32">
        <v>123.31</v>
      </c>
      <c r="D32">
        <v>86.84</v>
      </c>
      <c r="E32">
        <v>36.47</v>
      </c>
      <c r="F32" s="10">
        <v>0.91139999999999999</v>
      </c>
      <c r="G32" t="s">
        <v>446</v>
      </c>
      <c r="H32">
        <v>96.86</v>
      </c>
      <c r="I32">
        <v>95.05</v>
      </c>
      <c r="J32">
        <v>1.8</v>
      </c>
      <c r="K32" s="10">
        <v>0.71589999999999998</v>
      </c>
      <c r="L32" t="s">
        <v>458</v>
      </c>
      <c r="M32">
        <v>135.29</v>
      </c>
      <c r="N32">
        <v>131.32</v>
      </c>
      <c r="O32">
        <v>3.96</v>
      </c>
      <c r="P32">
        <v>77.39</v>
      </c>
      <c r="Q32">
        <v>73.11</v>
      </c>
      <c r="R32">
        <v>4.28</v>
      </c>
      <c r="S32" s="10">
        <v>0.7732</v>
      </c>
    </row>
    <row r="33" spans="1:19" x14ac:dyDescent="0.25">
      <c r="C33" s="10"/>
      <c r="D33" s="10"/>
      <c r="E33" s="10"/>
    </row>
    <row r="34" spans="1:19" ht="15.75" x14ac:dyDescent="0.25">
      <c r="A34" s="69" t="s">
        <v>32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19" ht="15" customHeight="1" x14ac:dyDescent="0.25">
      <c r="A35" s="8" t="s">
        <v>50</v>
      </c>
      <c r="B35" s="70" t="s">
        <v>51</v>
      </c>
      <c r="C35" s="70"/>
      <c r="D35" s="70"/>
      <c r="E35" s="70"/>
      <c r="F35" s="70"/>
      <c r="G35" s="70" t="s">
        <v>52</v>
      </c>
      <c r="H35" s="70"/>
      <c r="I35" s="70"/>
      <c r="J35" s="70"/>
      <c r="K35" s="70"/>
      <c r="L35" s="70" t="s">
        <v>53</v>
      </c>
      <c r="M35" s="70"/>
      <c r="N35" s="70"/>
      <c r="O35" s="70"/>
      <c r="P35" s="70" t="s">
        <v>54</v>
      </c>
      <c r="Q35" s="70"/>
      <c r="R35" s="70"/>
      <c r="S35" s="70"/>
    </row>
    <row r="36" spans="1:19" ht="45" x14ac:dyDescent="0.25">
      <c r="A36" s="8" t="s">
        <v>55</v>
      </c>
      <c r="B36" s="8" t="s">
        <v>56</v>
      </c>
      <c r="C36" s="8" t="s">
        <v>57</v>
      </c>
      <c r="D36" s="8" t="s">
        <v>58</v>
      </c>
      <c r="E36" s="8" t="s">
        <v>59</v>
      </c>
      <c r="F36" s="8" t="s">
        <v>60</v>
      </c>
      <c r="G36" s="8" t="s">
        <v>56</v>
      </c>
      <c r="H36" s="8" t="s">
        <v>57</v>
      </c>
      <c r="I36" s="8" t="s">
        <v>58</v>
      </c>
      <c r="J36" s="8" t="s">
        <v>59</v>
      </c>
      <c r="K36" s="8" t="s">
        <v>61</v>
      </c>
      <c r="L36" s="8" t="s">
        <v>56</v>
      </c>
      <c r="M36" s="8" t="s">
        <v>57</v>
      </c>
      <c r="N36" s="8" t="s">
        <v>58</v>
      </c>
      <c r="O36" s="8" t="s">
        <v>59</v>
      </c>
      <c r="P36" s="8" t="s">
        <v>57</v>
      </c>
      <c r="Q36" s="8" t="s">
        <v>58</v>
      </c>
      <c r="R36" s="8" t="s">
        <v>59</v>
      </c>
      <c r="S36" s="8" t="s">
        <v>62</v>
      </c>
    </row>
    <row r="37" spans="1:19" x14ac:dyDescent="0.25">
      <c r="A37" t="s">
        <v>63</v>
      </c>
      <c r="B37" t="s">
        <v>414</v>
      </c>
      <c r="C37" s="9">
        <v>4739.0600000000004</v>
      </c>
      <c r="D37" s="9">
        <v>4597.34</v>
      </c>
      <c r="E37">
        <v>141.71</v>
      </c>
      <c r="F37" s="10">
        <v>1.0883</v>
      </c>
      <c r="G37" t="s">
        <v>415</v>
      </c>
      <c r="H37" s="9">
        <v>4531.24</v>
      </c>
      <c r="I37" s="9">
        <v>4407.0600000000004</v>
      </c>
      <c r="J37">
        <v>124.18</v>
      </c>
      <c r="K37" s="10">
        <v>1.0406</v>
      </c>
      <c r="L37" t="s">
        <v>459</v>
      </c>
      <c r="M37" s="9">
        <v>4354.55</v>
      </c>
      <c r="N37" s="9">
        <v>5050.41</v>
      </c>
      <c r="O37">
        <v>-695.86</v>
      </c>
      <c r="P37" s="9">
        <v>2322.0300000000002</v>
      </c>
      <c r="Q37" s="9">
        <v>2238.15</v>
      </c>
      <c r="R37">
        <v>83.88</v>
      </c>
      <c r="S37" s="10">
        <v>0.59560000000000002</v>
      </c>
    </row>
    <row r="38" spans="1:19" x14ac:dyDescent="0.25">
      <c r="A38" t="s">
        <v>67</v>
      </c>
      <c r="B38" t="s">
        <v>417</v>
      </c>
      <c r="C38" s="9">
        <v>4124.96</v>
      </c>
      <c r="D38" s="9">
        <v>3229.33</v>
      </c>
      <c r="E38">
        <v>895.63</v>
      </c>
      <c r="F38" s="10">
        <v>0.92190000000000005</v>
      </c>
      <c r="G38" t="s">
        <v>418</v>
      </c>
      <c r="H38" s="9">
        <v>3988.21</v>
      </c>
      <c r="I38" s="9">
        <v>3178.2</v>
      </c>
      <c r="J38">
        <v>810.01</v>
      </c>
      <c r="K38" s="10">
        <v>0.89139999999999997</v>
      </c>
      <c r="L38" t="s">
        <v>460</v>
      </c>
      <c r="M38" s="9">
        <v>4474.25</v>
      </c>
      <c r="N38" s="9">
        <v>4588.71</v>
      </c>
      <c r="O38">
        <v>-114.46</v>
      </c>
      <c r="P38" s="9">
        <v>2079.02</v>
      </c>
      <c r="Q38" s="9">
        <v>2049.34</v>
      </c>
      <c r="R38">
        <v>29.68</v>
      </c>
      <c r="S38" s="10">
        <v>0.60029999999999994</v>
      </c>
    </row>
    <row r="39" spans="1:19" x14ac:dyDescent="0.25">
      <c r="A39" t="s">
        <v>71</v>
      </c>
      <c r="B39" t="s">
        <v>420</v>
      </c>
      <c r="C39" s="9">
        <v>4177.46</v>
      </c>
      <c r="D39" s="9">
        <v>4148.82</v>
      </c>
      <c r="E39">
        <v>28.63</v>
      </c>
      <c r="F39" s="10">
        <v>0.92689999999999995</v>
      </c>
      <c r="G39" t="s">
        <v>74</v>
      </c>
      <c r="H39" s="9">
        <v>3219.33</v>
      </c>
      <c r="I39" s="9">
        <v>3233.73</v>
      </c>
      <c r="J39">
        <v>-14.4</v>
      </c>
      <c r="K39" s="10">
        <v>0.71430000000000005</v>
      </c>
      <c r="L39" t="s">
        <v>461</v>
      </c>
      <c r="M39" s="9">
        <v>4506.95</v>
      </c>
      <c r="N39" s="9">
        <v>4394.72</v>
      </c>
      <c r="O39">
        <v>112.23</v>
      </c>
      <c r="P39" s="9">
        <v>2316.37</v>
      </c>
      <c r="Q39" s="9">
        <v>2256.4</v>
      </c>
      <c r="R39">
        <v>59.98</v>
      </c>
      <c r="S39" s="10">
        <v>0.76400000000000001</v>
      </c>
    </row>
    <row r="40" spans="1:19" x14ac:dyDescent="0.25">
      <c r="A40" t="s">
        <v>75</v>
      </c>
      <c r="B40" t="s">
        <v>422</v>
      </c>
      <c r="C40" s="9">
        <v>4960.7299999999996</v>
      </c>
      <c r="D40" s="9">
        <v>4950.28</v>
      </c>
      <c r="E40">
        <v>10.45</v>
      </c>
      <c r="F40" s="10">
        <v>0.92759999999999998</v>
      </c>
      <c r="G40" t="s">
        <v>328</v>
      </c>
      <c r="H40" s="9">
        <v>4244.62</v>
      </c>
      <c r="I40" s="9">
        <v>4205.71</v>
      </c>
      <c r="J40">
        <v>38.9</v>
      </c>
      <c r="K40" s="10">
        <v>0.79369999999999996</v>
      </c>
      <c r="L40" t="s">
        <v>462</v>
      </c>
      <c r="M40" s="9">
        <v>5347.7</v>
      </c>
      <c r="N40" s="9">
        <v>6191.74</v>
      </c>
      <c r="O40">
        <v>-844.04</v>
      </c>
      <c r="P40" s="9">
        <v>2364.48</v>
      </c>
      <c r="Q40" s="9">
        <v>2342.5500000000002</v>
      </c>
      <c r="R40">
        <v>21.94</v>
      </c>
      <c r="S40" s="10">
        <v>0.50849999999999995</v>
      </c>
    </row>
    <row r="41" spans="1:19" x14ac:dyDescent="0.25">
      <c r="A41" t="s">
        <v>78</v>
      </c>
      <c r="B41" t="s">
        <v>424</v>
      </c>
      <c r="C41" s="9">
        <v>5241.29</v>
      </c>
      <c r="D41" s="9">
        <v>5172</v>
      </c>
      <c r="E41">
        <v>69.28</v>
      </c>
      <c r="F41" s="10">
        <v>0.96499999999999997</v>
      </c>
      <c r="G41" t="s">
        <v>425</v>
      </c>
      <c r="H41" s="9">
        <v>5013.72</v>
      </c>
      <c r="I41" s="9">
        <v>4887.01</v>
      </c>
      <c r="J41">
        <v>126.71</v>
      </c>
      <c r="K41" s="10">
        <v>0.92310000000000003</v>
      </c>
      <c r="L41" t="s">
        <v>463</v>
      </c>
      <c r="M41" s="9">
        <v>5431.29</v>
      </c>
      <c r="N41" s="9">
        <v>5333.19</v>
      </c>
      <c r="O41">
        <v>98.1</v>
      </c>
      <c r="P41" s="9">
        <v>2652.79</v>
      </c>
      <c r="Q41" s="9">
        <v>2596.9699999999998</v>
      </c>
      <c r="R41">
        <v>55.82</v>
      </c>
      <c r="S41" s="10">
        <v>0.67630000000000001</v>
      </c>
    </row>
    <row r="42" spans="1:19" x14ac:dyDescent="0.25">
      <c r="A42" t="s">
        <v>82</v>
      </c>
      <c r="B42" t="s">
        <v>427</v>
      </c>
      <c r="C42" s="9">
        <v>5523.46</v>
      </c>
      <c r="D42" s="9">
        <v>5317.06</v>
      </c>
      <c r="E42">
        <v>206.4</v>
      </c>
      <c r="F42" s="10">
        <v>0.8155</v>
      </c>
      <c r="G42" t="s">
        <v>428</v>
      </c>
      <c r="H42" s="9">
        <v>5398.52</v>
      </c>
      <c r="I42" s="9">
        <v>5326.98</v>
      </c>
      <c r="J42">
        <v>71.55</v>
      </c>
      <c r="K42" s="10">
        <v>0.79700000000000004</v>
      </c>
      <c r="L42" t="s">
        <v>464</v>
      </c>
      <c r="M42" s="9">
        <v>6773.16</v>
      </c>
      <c r="N42" s="9">
        <v>7697.9</v>
      </c>
      <c r="O42">
        <v>-924.74</v>
      </c>
      <c r="P42" s="9">
        <v>2953.91</v>
      </c>
      <c r="Q42" s="9">
        <v>2917.13</v>
      </c>
      <c r="R42">
        <v>36.79</v>
      </c>
      <c r="S42" s="10">
        <v>0.50929999999999997</v>
      </c>
    </row>
    <row r="43" spans="1:19" x14ac:dyDescent="0.25">
      <c r="A43" t="s">
        <v>86</v>
      </c>
      <c r="B43" t="s">
        <v>430</v>
      </c>
      <c r="C43" s="9">
        <v>5632.67</v>
      </c>
      <c r="D43" s="9">
        <v>5488.2</v>
      </c>
      <c r="E43">
        <v>144.47999999999999</v>
      </c>
      <c r="F43" s="10">
        <v>0.1575</v>
      </c>
      <c r="G43" t="s">
        <v>431</v>
      </c>
      <c r="H43" s="9">
        <v>4867.5200000000004</v>
      </c>
      <c r="I43" s="9">
        <v>5267.01</v>
      </c>
      <c r="J43">
        <v>-399.49</v>
      </c>
      <c r="K43" s="10">
        <v>0.1361</v>
      </c>
      <c r="L43" t="s">
        <v>465</v>
      </c>
      <c r="M43" s="9">
        <v>35768.78</v>
      </c>
      <c r="N43" s="9">
        <v>34777.17</v>
      </c>
      <c r="O43">
        <v>991.61</v>
      </c>
      <c r="P43" s="9">
        <v>3130.31</v>
      </c>
      <c r="Q43" s="9">
        <v>3152.44</v>
      </c>
      <c r="R43">
        <v>-22.14</v>
      </c>
      <c r="S43" s="10">
        <v>0.12590000000000001</v>
      </c>
    </row>
    <row r="44" spans="1:19" x14ac:dyDescent="0.25">
      <c r="A44" t="s">
        <v>90</v>
      </c>
      <c r="B44" t="s">
        <v>433</v>
      </c>
      <c r="C44" s="9">
        <v>6657.43</v>
      </c>
      <c r="D44" s="9">
        <v>5657.09</v>
      </c>
      <c r="E44">
        <v>1000.35</v>
      </c>
      <c r="F44" s="10">
        <v>1.2482</v>
      </c>
      <c r="G44" t="s">
        <v>434</v>
      </c>
      <c r="H44" s="9">
        <v>5195.37</v>
      </c>
      <c r="I44" s="9">
        <v>5510.73</v>
      </c>
      <c r="J44">
        <v>-315.37</v>
      </c>
      <c r="K44" s="10">
        <v>0.97409999999999997</v>
      </c>
      <c r="L44" t="s">
        <v>466</v>
      </c>
      <c r="M44" s="9">
        <v>5333.53</v>
      </c>
      <c r="N44" s="9">
        <v>6039.08</v>
      </c>
      <c r="O44">
        <v>-705.55</v>
      </c>
      <c r="P44" s="9">
        <v>3019.22</v>
      </c>
      <c r="Q44" s="9">
        <v>3156.89</v>
      </c>
      <c r="R44">
        <v>-137.68</v>
      </c>
      <c r="S44" s="10">
        <v>0.7026</v>
      </c>
    </row>
    <row r="45" spans="1:19" x14ac:dyDescent="0.25">
      <c r="A45" t="s">
        <v>94</v>
      </c>
      <c r="B45" t="s">
        <v>436</v>
      </c>
      <c r="C45" s="9">
        <v>6999.89</v>
      </c>
      <c r="D45" s="9">
        <v>5834.36</v>
      </c>
      <c r="E45">
        <v>1165.53</v>
      </c>
      <c r="F45" s="10">
        <v>1.1698</v>
      </c>
      <c r="G45" t="s">
        <v>437</v>
      </c>
      <c r="H45" s="9">
        <v>5024.22</v>
      </c>
      <c r="I45" s="9">
        <v>5312.03</v>
      </c>
      <c r="J45">
        <v>-287.81</v>
      </c>
      <c r="K45" s="10">
        <v>0.83960000000000001</v>
      </c>
      <c r="L45" t="s">
        <v>467</v>
      </c>
      <c r="M45" s="9">
        <v>5983.96</v>
      </c>
      <c r="N45" s="9">
        <v>5940.34</v>
      </c>
      <c r="O45">
        <v>43.61</v>
      </c>
      <c r="P45" s="9">
        <v>2755.17</v>
      </c>
      <c r="Q45" s="9">
        <v>2814.42</v>
      </c>
      <c r="R45">
        <v>-59.24</v>
      </c>
      <c r="S45" s="10">
        <v>0.63680000000000003</v>
      </c>
    </row>
    <row r="46" spans="1:19" x14ac:dyDescent="0.25">
      <c r="A46" t="s">
        <v>98</v>
      </c>
      <c r="B46" t="s">
        <v>439</v>
      </c>
      <c r="C46" s="9">
        <v>6744.67</v>
      </c>
      <c r="D46" s="9">
        <v>5047.1099999999997</v>
      </c>
      <c r="E46">
        <v>1697.56</v>
      </c>
      <c r="F46" s="10">
        <v>1.1776</v>
      </c>
      <c r="G46" t="s">
        <v>440</v>
      </c>
      <c r="H46" s="9">
        <v>4710.66</v>
      </c>
      <c r="I46" s="9">
        <v>4811.51</v>
      </c>
      <c r="J46">
        <v>-100.85</v>
      </c>
      <c r="K46" s="10">
        <v>0.82250000000000001</v>
      </c>
      <c r="L46" t="s">
        <v>468</v>
      </c>
      <c r="M46" s="9">
        <v>5727.51</v>
      </c>
      <c r="N46" s="9">
        <v>5652.5</v>
      </c>
      <c r="O46">
        <v>75.010000000000005</v>
      </c>
      <c r="P46" s="9">
        <v>2727.26</v>
      </c>
      <c r="Q46" s="9">
        <v>2692.59</v>
      </c>
      <c r="R46">
        <v>34.68</v>
      </c>
      <c r="S46" s="10">
        <v>0.66159999999999997</v>
      </c>
    </row>
    <row r="47" spans="1:19" x14ac:dyDescent="0.25">
      <c r="A47" t="s">
        <v>102</v>
      </c>
      <c r="B47" t="s">
        <v>442</v>
      </c>
      <c r="C47" s="9">
        <v>6165.96</v>
      </c>
      <c r="D47" s="9">
        <v>4422.6099999999997</v>
      </c>
      <c r="E47">
        <v>1743.35</v>
      </c>
      <c r="F47" s="10">
        <v>1.405</v>
      </c>
      <c r="G47" t="s">
        <v>443</v>
      </c>
      <c r="H47" s="9">
        <v>4254.3999999999996</v>
      </c>
      <c r="I47" s="9">
        <v>4580.87</v>
      </c>
      <c r="J47">
        <v>-326.45999999999998</v>
      </c>
      <c r="K47" s="10">
        <v>0.96940000000000004</v>
      </c>
      <c r="L47" t="s">
        <v>469</v>
      </c>
      <c r="M47" s="9">
        <v>4388.7299999999996</v>
      </c>
      <c r="N47" s="9">
        <v>4762.88</v>
      </c>
      <c r="O47">
        <v>-374.15</v>
      </c>
      <c r="P47" s="9">
        <v>2186.36</v>
      </c>
      <c r="Q47" s="9">
        <v>2213.38</v>
      </c>
      <c r="R47">
        <v>-27.03</v>
      </c>
      <c r="S47" s="10">
        <v>0.62460000000000004</v>
      </c>
    </row>
    <row r="48" spans="1:19" x14ac:dyDescent="0.25">
      <c r="A48" t="s">
        <v>106</v>
      </c>
      <c r="B48" t="s">
        <v>445</v>
      </c>
      <c r="C48" s="9">
        <v>5757.45</v>
      </c>
      <c r="D48" s="9">
        <v>4054.55</v>
      </c>
      <c r="E48">
        <v>1702.9</v>
      </c>
      <c r="F48" s="10">
        <v>0.81640000000000001</v>
      </c>
      <c r="G48" t="s">
        <v>446</v>
      </c>
      <c r="H48" s="9">
        <v>4631.66</v>
      </c>
      <c r="I48" s="9">
        <v>4545.37</v>
      </c>
      <c r="J48">
        <v>86.29</v>
      </c>
      <c r="K48" s="10">
        <v>0.65680000000000005</v>
      </c>
      <c r="L48" t="s">
        <v>470</v>
      </c>
      <c r="M48" s="9">
        <v>7051.96</v>
      </c>
      <c r="N48" s="9">
        <v>4813.0600000000004</v>
      </c>
      <c r="O48">
        <v>2238.9</v>
      </c>
      <c r="P48" s="9">
        <v>2487.88</v>
      </c>
      <c r="Q48" s="9">
        <v>2350.36</v>
      </c>
      <c r="R48">
        <v>137.52000000000001</v>
      </c>
      <c r="S48" s="10">
        <v>0.67820000000000003</v>
      </c>
    </row>
    <row r="50" spans="1:19" ht="15.75" x14ac:dyDescent="0.25">
      <c r="A50" s="69" t="s">
        <v>33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</row>
    <row r="51" spans="1:19" x14ac:dyDescent="0.25">
      <c r="A51" s="8" t="s">
        <v>50</v>
      </c>
      <c r="B51" s="70" t="s">
        <v>51</v>
      </c>
      <c r="C51" s="70"/>
      <c r="D51" s="70"/>
      <c r="E51" s="70"/>
      <c r="F51" s="70"/>
      <c r="G51" s="70" t="s">
        <v>52</v>
      </c>
      <c r="H51" s="70"/>
      <c r="I51" s="70"/>
      <c r="J51" s="70"/>
      <c r="K51" s="70"/>
      <c r="L51" s="70" t="s">
        <v>53</v>
      </c>
      <c r="M51" s="70"/>
      <c r="N51" s="70"/>
      <c r="O51" s="70"/>
      <c r="P51" s="70" t="s">
        <v>54</v>
      </c>
      <c r="Q51" s="70"/>
      <c r="R51" s="70"/>
      <c r="S51" s="70"/>
    </row>
    <row r="52" spans="1:19" ht="45" x14ac:dyDescent="0.25">
      <c r="A52" s="8" t="s">
        <v>55</v>
      </c>
      <c r="B52" s="8" t="s">
        <v>56</v>
      </c>
      <c r="C52" s="8" t="s">
        <v>57</v>
      </c>
      <c r="D52" s="8" t="s">
        <v>58</v>
      </c>
      <c r="E52" s="8" t="s">
        <v>59</v>
      </c>
      <c r="F52" s="8" t="s">
        <v>60</v>
      </c>
      <c r="G52" s="8" t="s">
        <v>56</v>
      </c>
      <c r="H52" s="8" t="s">
        <v>57</v>
      </c>
      <c r="I52" s="8" t="s">
        <v>58</v>
      </c>
      <c r="J52" s="8" t="s">
        <v>59</v>
      </c>
      <c r="K52" s="8" t="s">
        <v>61</v>
      </c>
      <c r="L52" s="8" t="s">
        <v>56</v>
      </c>
      <c r="M52" s="8" t="s">
        <v>57</v>
      </c>
      <c r="N52" s="8" t="s">
        <v>58</v>
      </c>
      <c r="O52" s="8" t="s">
        <v>59</v>
      </c>
      <c r="P52" s="8" t="s">
        <v>57</v>
      </c>
      <c r="Q52" s="8" t="s">
        <v>58</v>
      </c>
      <c r="R52" s="8" t="s">
        <v>59</v>
      </c>
      <c r="S52" s="8" t="s">
        <v>62</v>
      </c>
    </row>
    <row r="53" spans="1:19" x14ac:dyDescent="0.25">
      <c r="A53" t="s">
        <v>63</v>
      </c>
      <c r="B53" t="s">
        <v>414</v>
      </c>
      <c r="C53">
        <v>507.28</v>
      </c>
      <c r="D53">
        <v>492.11</v>
      </c>
      <c r="E53">
        <v>15.17</v>
      </c>
      <c r="F53" s="10">
        <v>1.0033000000000001</v>
      </c>
      <c r="G53" t="s">
        <v>415</v>
      </c>
      <c r="H53">
        <v>498.71</v>
      </c>
      <c r="I53">
        <v>485.04</v>
      </c>
      <c r="J53">
        <v>13.67</v>
      </c>
      <c r="K53" s="10">
        <v>0.98640000000000005</v>
      </c>
      <c r="L53" t="s">
        <v>471</v>
      </c>
      <c r="M53">
        <v>505.61</v>
      </c>
      <c r="N53">
        <v>493.25</v>
      </c>
      <c r="O53">
        <v>12.36</v>
      </c>
      <c r="P53">
        <v>325.89999999999998</v>
      </c>
      <c r="Q53">
        <v>313.87</v>
      </c>
      <c r="R53">
        <v>12.03</v>
      </c>
      <c r="S53" s="10">
        <v>0.85529999999999995</v>
      </c>
    </row>
    <row r="54" spans="1:19" x14ac:dyDescent="0.25">
      <c r="A54" t="s">
        <v>67</v>
      </c>
      <c r="B54" t="s">
        <v>417</v>
      </c>
      <c r="C54">
        <v>484.3</v>
      </c>
      <c r="D54">
        <v>379.15</v>
      </c>
      <c r="E54">
        <v>105.15</v>
      </c>
      <c r="F54" s="10">
        <v>0.97560000000000002</v>
      </c>
      <c r="G54" t="s">
        <v>418</v>
      </c>
      <c r="H54">
        <v>480.76</v>
      </c>
      <c r="I54">
        <v>383.12</v>
      </c>
      <c r="J54">
        <v>97.64</v>
      </c>
      <c r="K54" s="10">
        <v>0.96850000000000003</v>
      </c>
      <c r="L54" t="s">
        <v>472</v>
      </c>
      <c r="M54">
        <v>496.41</v>
      </c>
      <c r="N54">
        <v>507.95</v>
      </c>
      <c r="O54">
        <v>-11.54</v>
      </c>
      <c r="P54">
        <v>249.21</v>
      </c>
      <c r="Q54">
        <v>246.01</v>
      </c>
      <c r="R54">
        <v>3.2</v>
      </c>
      <c r="S54" s="10">
        <v>0.65100000000000002</v>
      </c>
    </row>
    <row r="55" spans="1:19" x14ac:dyDescent="0.25">
      <c r="A55" t="s">
        <v>71</v>
      </c>
      <c r="B55" t="s">
        <v>420</v>
      </c>
      <c r="C55">
        <v>502.36</v>
      </c>
      <c r="D55">
        <v>498.92</v>
      </c>
      <c r="E55">
        <v>3.44</v>
      </c>
      <c r="F55" s="10">
        <v>0.96430000000000005</v>
      </c>
      <c r="G55" t="s">
        <v>74</v>
      </c>
      <c r="H55">
        <v>415.97</v>
      </c>
      <c r="I55">
        <v>417.83</v>
      </c>
      <c r="J55">
        <v>-1.86</v>
      </c>
      <c r="K55" s="10">
        <v>0.79849999999999999</v>
      </c>
      <c r="L55" t="s">
        <v>473</v>
      </c>
      <c r="M55">
        <v>520.94000000000005</v>
      </c>
      <c r="N55">
        <v>514.09</v>
      </c>
      <c r="O55">
        <v>6.85</v>
      </c>
      <c r="P55">
        <v>317.93</v>
      </c>
      <c r="Q55">
        <v>309.27999999999997</v>
      </c>
      <c r="R55">
        <v>8.64</v>
      </c>
      <c r="S55" s="10">
        <v>0.8952</v>
      </c>
    </row>
    <row r="56" spans="1:19" x14ac:dyDescent="0.25">
      <c r="A56" t="s">
        <v>75</v>
      </c>
      <c r="B56" t="s">
        <v>422</v>
      </c>
      <c r="C56">
        <v>564.02</v>
      </c>
      <c r="D56">
        <v>562.84</v>
      </c>
      <c r="E56">
        <v>1.19</v>
      </c>
      <c r="F56" s="10">
        <v>0.98640000000000005</v>
      </c>
      <c r="G56" t="s">
        <v>328</v>
      </c>
      <c r="H56">
        <v>511.62</v>
      </c>
      <c r="I56">
        <v>506.93</v>
      </c>
      <c r="J56">
        <v>4.6900000000000004</v>
      </c>
      <c r="K56" s="10">
        <v>0.89480000000000004</v>
      </c>
      <c r="L56" t="s">
        <v>474</v>
      </c>
      <c r="M56">
        <v>571.79999999999995</v>
      </c>
      <c r="N56">
        <v>566.72</v>
      </c>
      <c r="O56">
        <v>5.08</v>
      </c>
      <c r="P56">
        <v>323.58999999999997</v>
      </c>
      <c r="Q56">
        <v>318.89999999999998</v>
      </c>
      <c r="R56">
        <v>4.6900000000000004</v>
      </c>
      <c r="S56" s="10">
        <v>0.75629999999999997</v>
      </c>
    </row>
    <row r="57" spans="1:19" x14ac:dyDescent="0.25">
      <c r="A57" t="s">
        <v>78</v>
      </c>
      <c r="B57" t="s">
        <v>424</v>
      </c>
      <c r="C57">
        <v>588.17999999999995</v>
      </c>
      <c r="D57">
        <v>580.4</v>
      </c>
      <c r="E57">
        <v>7.77</v>
      </c>
      <c r="F57" s="10">
        <v>0.97160000000000002</v>
      </c>
      <c r="G57" t="s">
        <v>425</v>
      </c>
      <c r="H57">
        <v>575.41</v>
      </c>
      <c r="I57">
        <v>560.86</v>
      </c>
      <c r="J57">
        <v>14.54</v>
      </c>
      <c r="K57" s="10">
        <v>0.95050000000000001</v>
      </c>
      <c r="L57" t="s">
        <v>475</v>
      </c>
      <c r="M57">
        <v>605.37</v>
      </c>
      <c r="N57">
        <v>599.22</v>
      </c>
      <c r="O57">
        <v>6.15</v>
      </c>
      <c r="P57">
        <v>361.16</v>
      </c>
      <c r="Q57">
        <v>353.21</v>
      </c>
      <c r="R57">
        <v>7.95</v>
      </c>
      <c r="S57" s="10">
        <v>0.81869999999999998</v>
      </c>
    </row>
    <row r="58" spans="1:19" x14ac:dyDescent="0.25">
      <c r="A58" t="s">
        <v>82</v>
      </c>
      <c r="B58" t="s">
        <v>427</v>
      </c>
      <c r="C58">
        <v>576.55999999999995</v>
      </c>
      <c r="D58">
        <v>555.02</v>
      </c>
      <c r="E58">
        <v>21.54</v>
      </c>
      <c r="F58" s="10">
        <v>1.0498000000000001</v>
      </c>
      <c r="G58" t="s">
        <v>428</v>
      </c>
      <c r="H58">
        <v>584.79999999999995</v>
      </c>
      <c r="I58">
        <v>577.04999999999995</v>
      </c>
      <c r="J58">
        <v>7.75</v>
      </c>
      <c r="K58" s="10">
        <v>1.0648</v>
      </c>
      <c r="L58" t="s">
        <v>476</v>
      </c>
      <c r="M58">
        <v>549.20000000000005</v>
      </c>
      <c r="N58">
        <v>619.33000000000004</v>
      </c>
      <c r="O58">
        <v>-70.14</v>
      </c>
      <c r="P58">
        <v>376.5</v>
      </c>
      <c r="Q58">
        <v>370.97</v>
      </c>
      <c r="R58">
        <v>5.54</v>
      </c>
      <c r="S58" s="10">
        <v>0.80510000000000004</v>
      </c>
    </row>
    <row r="59" spans="1:19" x14ac:dyDescent="0.25">
      <c r="A59" t="s">
        <v>86</v>
      </c>
      <c r="B59" t="s">
        <v>430</v>
      </c>
      <c r="C59">
        <v>615.39</v>
      </c>
      <c r="D59">
        <v>599.61</v>
      </c>
      <c r="E59">
        <v>15.78</v>
      </c>
      <c r="F59" s="10">
        <v>1.0874999999999999</v>
      </c>
      <c r="G59" t="s">
        <v>431</v>
      </c>
      <c r="H59">
        <v>494.67</v>
      </c>
      <c r="I59">
        <v>535.27</v>
      </c>
      <c r="J59">
        <v>-40.6</v>
      </c>
      <c r="K59" s="10">
        <v>0.87409999999999999</v>
      </c>
      <c r="L59" t="s">
        <v>477</v>
      </c>
      <c r="M59">
        <v>565.9</v>
      </c>
      <c r="N59">
        <v>633.87</v>
      </c>
      <c r="O59">
        <v>-67.97</v>
      </c>
      <c r="P59">
        <v>385.58</v>
      </c>
      <c r="Q59">
        <v>388.23</v>
      </c>
      <c r="R59">
        <v>-2.65</v>
      </c>
      <c r="S59" s="10">
        <v>0.85070000000000001</v>
      </c>
    </row>
    <row r="60" spans="1:19" x14ac:dyDescent="0.25">
      <c r="A60" t="s">
        <v>90</v>
      </c>
      <c r="B60" t="s">
        <v>433</v>
      </c>
      <c r="C60">
        <v>678.78</v>
      </c>
      <c r="D60">
        <v>576.79</v>
      </c>
      <c r="E60">
        <v>101.99</v>
      </c>
      <c r="F60" s="10">
        <v>1.1718</v>
      </c>
      <c r="G60" t="s">
        <v>434</v>
      </c>
      <c r="H60">
        <v>532.23</v>
      </c>
      <c r="I60">
        <v>564.53</v>
      </c>
      <c r="J60">
        <v>-32.31</v>
      </c>
      <c r="K60" s="10">
        <v>0.91879999999999995</v>
      </c>
      <c r="L60" t="s">
        <v>478</v>
      </c>
      <c r="M60">
        <v>579.24</v>
      </c>
      <c r="N60">
        <v>623.98</v>
      </c>
      <c r="O60">
        <v>-44.74</v>
      </c>
      <c r="P60">
        <v>375.1</v>
      </c>
      <c r="Q60">
        <v>391.09</v>
      </c>
      <c r="R60">
        <v>-15.99</v>
      </c>
      <c r="S60" s="10">
        <v>0.84240000000000004</v>
      </c>
    </row>
    <row r="61" spans="1:19" x14ac:dyDescent="0.25">
      <c r="A61" t="s">
        <v>94</v>
      </c>
      <c r="B61" t="s">
        <v>436</v>
      </c>
      <c r="C61">
        <v>710.43</v>
      </c>
      <c r="D61">
        <v>592.13</v>
      </c>
      <c r="E61">
        <v>118.29</v>
      </c>
      <c r="F61" s="10">
        <v>1.1473</v>
      </c>
      <c r="G61" t="s">
        <v>437</v>
      </c>
      <c r="H61">
        <v>495.09</v>
      </c>
      <c r="I61">
        <v>523.45000000000005</v>
      </c>
      <c r="J61">
        <v>-28.36</v>
      </c>
      <c r="K61" s="10">
        <v>0.79959999999999998</v>
      </c>
      <c r="L61" t="s">
        <v>479</v>
      </c>
      <c r="M61">
        <v>619.21</v>
      </c>
      <c r="N61">
        <v>634.17999999999995</v>
      </c>
      <c r="O61">
        <v>-14.97</v>
      </c>
      <c r="P61">
        <v>353.57</v>
      </c>
      <c r="Q61">
        <v>360.96</v>
      </c>
      <c r="R61">
        <v>-7.39</v>
      </c>
      <c r="S61" s="10">
        <v>0.76500000000000001</v>
      </c>
    </row>
    <row r="62" spans="1:19" x14ac:dyDescent="0.25">
      <c r="A62" t="s">
        <v>98</v>
      </c>
      <c r="B62" t="s">
        <v>439</v>
      </c>
      <c r="C62">
        <v>785.64</v>
      </c>
      <c r="D62">
        <v>587.9</v>
      </c>
      <c r="E62">
        <v>197.74</v>
      </c>
      <c r="F62" s="10">
        <v>1.1996</v>
      </c>
      <c r="G62" t="s">
        <v>440</v>
      </c>
      <c r="H62">
        <v>533.67999999999995</v>
      </c>
      <c r="I62">
        <v>545.1</v>
      </c>
      <c r="J62">
        <v>-11.43</v>
      </c>
      <c r="K62" s="10">
        <v>0.81489999999999996</v>
      </c>
      <c r="L62" t="s">
        <v>480</v>
      </c>
      <c r="M62">
        <v>654.91</v>
      </c>
      <c r="N62">
        <v>635.27</v>
      </c>
      <c r="O62">
        <v>19.64</v>
      </c>
      <c r="P62">
        <v>372.97</v>
      </c>
      <c r="Q62">
        <v>367.55</v>
      </c>
      <c r="R62">
        <v>5.42</v>
      </c>
      <c r="S62" s="10">
        <v>0.80359999999999998</v>
      </c>
    </row>
    <row r="63" spans="1:19" x14ac:dyDescent="0.25">
      <c r="A63" t="s">
        <v>102</v>
      </c>
      <c r="B63" t="s">
        <v>442</v>
      </c>
      <c r="C63">
        <v>736.37</v>
      </c>
      <c r="D63">
        <v>528.16999999999996</v>
      </c>
      <c r="E63">
        <v>208.2</v>
      </c>
      <c r="F63" s="10">
        <v>2.5042</v>
      </c>
      <c r="G63" t="s">
        <v>443</v>
      </c>
      <c r="H63">
        <v>512.27</v>
      </c>
      <c r="I63">
        <v>551.58000000000004</v>
      </c>
      <c r="J63">
        <v>-39.31</v>
      </c>
      <c r="K63" s="10">
        <v>1.7421</v>
      </c>
      <c r="L63" t="s">
        <v>481</v>
      </c>
      <c r="M63">
        <v>294.05</v>
      </c>
      <c r="N63">
        <v>778.71</v>
      </c>
      <c r="O63">
        <v>-484.66</v>
      </c>
      <c r="P63">
        <v>313.86</v>
      </c>
      <c r="Q63">
        <v>317.81</v>
      </c>
      <c r="R63">
        <v>-3.95</v>
      </c>
      <c r="S63" s="10">
        <v>0.54859999999999998</v>
      </c>
    </row>
    <row r="64" spans="1:19" x14ac:dyDescent="0.25">
      <c r="A64" t="s">
        <v>106</v>
      </c>
      <c r="B64" t="s">
        <v>445</v>
      </c>
      <c r="C64">
        <v>731.74</v>
      </c>
      <c r="D64">
        <v>515.30999999999995</v>
      </c>
      <c r="E64">
        <v>216.43</v>
      </c>
      <c r="F64" s="10">
        <v>1.2698</v>
      </c>
      <c r="G64" t="s">
        <v>446</v>
      </c>
      <c r="H64">
        <v>544.29</v>
      </c>
      <c r="I64">
        <v>534.15</v>
      </c>
      <c r="J64">
        <v>10.14</v>
      </c>
      <c r="K64" s="10">
        <v>0.94450000000000001</v>
      </c>
      <c r="L64" t="s">
        <v>482</v>
      </c>
      <c r="M64">
        <v>576.28</v>
      </c>
      <c r="N64">
        <v>557.76</v>
      </c>
      <c r="O64">
        <v>18.510000000000002</v>
      </c>
      <c r="P64">
        <v>353.41</v>
      </c>
      <c r="Q64">
        <v>333.68</v>
      </c>
      <c r="R64">
        <v>19.73</v>
      </c>
      <c r="S64" s="10">
        <v>0.83089999999999997</v>
      </c>
    </row>
    <row r="66" spans="1:19" ht="15.75" x14ac:dyDescent="0.25">
      <c r="A66" s="69" t="s">
        <v>37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</row>
    <row r="67" spans="1:19" x14ac:dyDescent="0.25">
      <c r="A67" s="8" t="s">
        <v>50</v>
      </c>
      <c r="B67" s="70" t="s">
        <v>51</v>
      </c>
      <c r="C67" s="70"/>
      <c r="D67" s="70"/>
      <c r="E67" s="70"/>
      <c r="F67" s="70"/>
      <c r="G67" s="70" t="s">
        <v>52</v>
      </c>
      <c r="H67" s="70"/>
      <c r="I67" s="70"/>
      <c r="J67" s="70"/>
      <c r="K67" s="70"/>
      <c r="L67" s="70" t="s">
        <v>53</v>
      </c>
      <c r="M67" s="70"/>
      <c r="N67" s="70"/>
      <c r="O67" s="70"/>
      <c r="P67" s="70" t="s">
        <v>54</v>
      </c>
      <c r="Q67" s="70"/>
      <c r="R67" s="70"/>
      <c r="S67" s="70"/>
    </row>
    <row r="68" spans="1:19" ht="45" x14ac:dyDescent="0.25">
      <c r="A68" s="8" t="s">
        <v>55</v>
      </c>
      <c r="B68" s="8" t="s">
        <v>56</v>
      </c>
      <c r="C68" s="8" t="s">
        <v>57</v>
      </c>
      <c r="D68" s="8" t="s">
        <v>58</v>
      </c>
      <c r="E68" s="8" t="s">
        <v>59</v>
      </c>
      <c r="F68" s="8" t="s">
        <v>60</v>
      </c>
      <c r="G68" s="8" t="s">
        <v>56</v>
      </c>
      <c r="H68" s="8" t="s">
        <v>57</v>
      </c>
      <c r="I68" s="8" t="s">
        <v>58</v>
      </c>
      <c r="J68" s="8" t="s">
        <v>59</v>
      </c>
      <c r="K68" s="8" t="s">
        <v>61</v>
      </c>
      <c r="L68" s="8" t="s">
        <v>56</v>
      </c>
      <c r="M68" s="8" t="s">
        <v>57</v>
      </c>
      <c r="N68" s="8" t="s">
        <v>58</v>
      </c>
      <c r="O68" s="8" t="s">
        <v>59</v>
      </c>
      <c r="P68" s="8" t="s">
        <v>57</v>
      </c>
      <c r="Q68" s="8" t="s">
        <v>58</v>
      </c>
      <c r="R68" s="8" t="s">
        <v>59</v>
      </c>
      <c r="S68" s="8" t="s">
        <v>62</v>
      </c>
    </row>
    <row r="69" spans="1:19" x14ac:dyDescent="0.25">
      <c r="A69" t="s">
        <v>63</v>
      </c>
      <c r="B69" t="s">
        <v>414</v>
      </c>
      <c r="C69" s="9">
        <v>3565.23</v>
      </c>
      <c r="D69" s="9">
        <v>3458.62</v>
      </c>
      <c r="E69">
        <v>106.61</v>
      </c>
      <c r="F69" s="10">
        <v>0.86829999999999996</v>
      </c>
      <c r="G69" t="s">
        <v>415</v>
      </c>
      <c r="H69" s="9">
        <v>3473.66</v>
      </c>
      <c r="I69" s="9">
        <v>3378.46</v>
      </c>
      <c r="J69">
        <v>95.2</v>
      </c>
      <c r="K69" s="10">
        <v>0.84599999999999997</v>
      </c>
      <c r="L69" t="s">
        <v>483</v>
      </c>
      <c r="M69" s="9">
        <v>4105.8900000000003</v>
      </c>
      <c r="N69" s="9">
        <v>3945.07</v>
      </c>
      <c r="O69">
        <v>160.82</v>
      </c>
      <c r="P69" s="9">
        <v>2764.53</v>
      </c>
      <c r="Q69" s="9">
        <v>2661.31</v>
      </c>
      <c r="R69">
        <v>103.22</v>
      </c>
      <c r="S69" s="10">
        <v>0.90669999999999995</v>
      </c>
    </row>
    <row r="70" spans="1:19" x14ac:dyDescent="0.25">
      <c r="A70" t="s">
        <v>67</v>
      </c>
      <c r="B70" t="s">
        <v>417</v>
      </c>
      <c r="C70" s="9">
        <v>3043.15</v>
      </c>
      <c r="D70" s="9">
        <v>2382.41</v>
      </c>
      <c r="E70">
        <v>660.74</v>
      </c>
      <c r="F70" s="10">
        <v>0.78180000000000005</v>
      </c>
      <c r="G70" t="s">
        <v>418</v>
      </c>
      <c r="H70" s="9">
        <v>2874.06</v>
      </c>
      <c r="I70" s="9">
        <v>2290.34</v>
      </c>
      <c r="J70">
        <v>583.73</v>
      </c>
      <c r="K70" s="10">
        <v>0.73839999999999995</v>
      </c>
      <c r="L70" t="s">
        <v>484</v>
      </c>
      <c r="M70" s="9">
        <v>3892.48</v>
      </c>
      <c r="N70" s="9">
        <v>3907.48</v>
      </c>
      <c r="O70">
        <v>-15.01</v>
      </c>
      <c r="P70" s="9">
        <v>1731.62</v>
      </c>
      <c r="Q70" s="9">
        <v>1704.53</v>
      </c>
      <c r="R70">
        <v>27.09</v>
      </c>
      <c r="S70" s="10">
        <v>0.58630000000000004</v>
      </c>
    </row>
    <row r="71" spans="1:19" x14ac:dyDescent="0.25">
      <c r="A71" t="s">
        <v>71</v>
      </c>
      <c r="B71" t="s">
        <v>420</v>
      </c>
      <c r="C71" s="9">
        <v>3799.15</v>
      </c>
      <c r="D71" s="9">
        <v>3773.11</v>
      </c>
      <c r="E71">
        <v>26.04</v>
      </c>
      <c r="F71" s="10">
        <v>0.95269999999999999</v>
      </c>
      <c r="G71" t="s">
        <v>74</v>
      </c>
      <c r="H71" s="9">
        <v>3683.64</v>
      </c>
      <c r="I71" s="9">
        <v>3700.11</v>
      </c>
      <c r="J71">
        <v>-16.48</v>
      </c>
      <c r="K71" s="10">
        <v>0.92379999999999995</v>
      </c>
      <c r="L71" t="s">
        <v>485</v>
      </c>
      <c r="M71" s="9">
        <v>3987.63</v>
      </c>
      <c r="N71" s="9">
        <v>3951.48</v>
      </c>
      <c r="O71">
        <v>36.14</v>
      </c>
      <c r="P71" s="9">
        <v>2566.38</v>
      </c>
      <c r="Q71" s="9">
        <v>2495.2399999999998</v>
      </c>
      <c r="R71">
        <v>71.14</v>
      </c>
      <c r="S71" s="10">
        <v>0.93969999999999998</v>
      </c>
    </row>
    <row r="72" spans="1:19" x14ac:dyDescent="0.25">
      <c r="A72" t="s">
        <v>75</v>
      </c>
      <c r="B72" t="s">
        <v>422</v>
      </c>
      <c r="C72" s="9">
        <v>4180.88</v>
      </c>
      <c r="D72" s="9">
        <v>4172.07</v>
      </c>
      <c r="E72">
        <v>8.81</v>
      </c>
      <c r="F72" s="10">
        <v>0.95009999999999994</v>
      </c>
      <c r="G72" t="s">
        <v>328</v>
      </c>
      <c r="H72" s="9">
        <v>4035.17</v>
      </c>
      <c r="I72" s="9">
        <v>3998.19</v>
      </c>
      <c r="J72">
        <v>36.979999999999997</v>
      </c>
      <c r="K72" s="10">
        <v>0.91700000000000004</v>
      </c>
      <c r="L72" t="s">
        <v>486</v>
      </c>
      <c r="M72" s="9">
        <v>4400.3500000000004</v>
      </c>
      <c r="N72" s="9">
        <v>4304.1400000000003</v>
      </c>
      <c r="O72">
        <v>96.22</v>
      </c>
      <c r="P72" s="9">
        <v>2833.68</v>
      </c>
      <c r="Q72" s="9">
        <v>2788.24</v>
      </c>
      <c r="R72">
        <v>45.44</v>
      </c>
      <c r="S72" s="10">
        <v>0.87070000000000003</v>
      </c>
    </row>
    <row r="73" spans="1:19" x14ac:dyDescent="0.25">
      <c r="A73" t="s">
        <v>78</v>
      </c>
      <c r="B73" t="s">
        <v>424</v>
      </c>
      <c r="C73" s="9">
        <v>4206.51</v>
      </c>
      <c r="D73" s="9">
        <v>4150.8999999999996</v>
      </c>
      <c r="E73">
        <v>55.6</v>
      </c>
      <c r="F73" s="10">
        <v>0.99250000000000005</v>
      </c>
      <c r="G73" t="s">
        <v>425</v>
      </c>
      <c r="H73" s="9">
        <v>4054.4</v>
      </c>
      <c r="I73" s="9">
        <v>3951.93</v>
      </c>
      <c r="J73">
        <v>102.47</v>
      </c>
      <c r="K73" s="10">
        <v>0.95660000000000001</v>
      </c>
      <c r="L73" t="s">
        <v>487</v>
      </c>
      <c r="M73" s="9">
        <v>4238.43</v>
      </c>
      <c r="N73" s="9">
        <v>4151.34</v>
      </c>
      <c r="O73">
        <v>87.09</v>
      </c>
      <c r="P73" s="9">
        <v>2951.87</v>
      </c>
      <c r="Q73" s="9">
        <v>2885.42</v>
      </c>
      <c r="R73">
        <v>66.45</v>
      </c>
      <c r="S73" s="10">
        <v>0.96540000000000004</v>
      </c>
    </row>
    <row r="74" spans="1:19" x14ac:dyDescent="0.25">
      <c r="A74" t="s">
        <v>82</v>
      </c>
      <c r="B74" t="s">
        <v>427</v>
      </c>
      <c r="C74" s="9">
        <v>3923.36</v>
      </c>
      <c r="D74" s="9">
        <v>3776.75</v>
      </c>
      <c r="E74">
        <v>146.61000000000001</v>
      </c>
      <c r="F74" s="10">
        <v>0.93779999999999997</v>
      </c>
      <c r="G74" t="s">
        <v>428</v>
      </c>
      <c r="H74" s="9">
        <v>3685.46</v>
      </c>
      <c r="I74" s="9">
        <v>3636.62</v>
      </c>
      <c r="J74">
        <v>48.84</v>
      </c>
      <c r="K74" s="10">
        <v>0.88100000000000001</v>
      </c>
      <c r="L74" t="s">
        <v>488</v>
      </c>
      <c r="M74" s="9">
        <v>4183.37</v>
      </c>
      <c r="N74" s="9">
        <v>4021.14</v>
      </c>
      <c r="O74">
        <v>162.22</v>
      </c>
      <c r="P74" s="9">
        <v>2791.27</v>
      </c>
      <c r="Q74" s="9">
        <v>2748.03</v>
      </c>
      <c r="R74">
        <v>43.25</v>
      </c>
      <c r="S74" s="10">
        <v>0.91849999999999998</v>
      </c>
    </row>
    <row r="75" spans="1:19" x14ac:dyDescent="0.25">
      <c r="A75" t="s">
        <v>86</v>
      </c>
      <c r="B75" t="s">
        <v>430</v>
      </c>
      <c r="C75" s="9">
        <v>4145.07</v>
      </c>
      <c r="D75" s="9">
        <v>4038.75</v>
      </c>
      <c r="E75">
        <v>106.32</v>
      </c>
      <c r="F75" s="10">
        <v>0.97529999999999994</v>
      </c>
      <c r="G75" t="s">
        <v>431</v>
      </c>
      <c r="H75" s="9">
        <v>3326.05</v>
      </c>
      <c r="I75" s="9">
        <v>3599.03</v>
      </c>
      <c r="J75">
        <v>-272.98</v>
      </c>
      <c r="K75" s="10">
        <v>0.78259999999999996</v>
      </c>
      <c r="L75" t="s">
        <v>489</v>
      </c>
      <c r="M75" s="9">
        <v>4250.12</v>
      </c>
      <c r="N75" s="9">
        <v>4161.59</v>
      </c>
      <c r="O75">
        <v>88.53</v>
      </c>
      <c r="P75" s="9">
        <v>2903.61</v>
      </c>
      <c r="Q75" s="9">
        <v>2917.68</v>
      </c>
      <c r="R75">
        <v>-14.07</v>
      </c>
      <c r="S75" s="10">
        <v>0.97370000000000001</v>
      </c>
    </row>
    <row r="76" spans="1:19" x14ac:dyDescent="0.25">
      <c r="A76" t="s">
        <v>90</v>
      </c>
      <c r="B76" t="s">
        <v>433</v>
      </c>
      <c r="C76" s="9">
        <v>4555.1499999999996</v>
      </c>
      <c r="D76" s="9">
        <v>3870.69</v>
      </c>
      <c r="E76">
        <v>684.46</v>
      </c>
      <c r="F76" s="10">
        <v>1.2518</v>
      </c>
      <c r="G76" t="s">
        <v>434</v>
      </c>
      <c r="H76" s="9">
        <v>3321.06</v>
      </c>
      <c r="I76" s="9">
        <v>3522.65</v>
      </c>
      <c r="J76">
        <v>-201.59</v>
      </c>
      <c r="K76" s="10">
        <v>0.91259999999999997</v>
      </c>
      <c r="L76" t="s">
        <v>490</v>
      </c>
      <c r="M76" s="9">
        <v>3638.95</v>
      </c>
      <c r="N76" s="9">
        <v>3967.91</v>
      </c>
      <c r="O76">
        <v>-328.96</v>
      </c>
      <c r="P76" s="9">
        <v>2693.73</v>
      </c>
      <c r="Q76" s="9">
        <v>2802.9</v>
      </c>
      <c r="R76">
        <v>-109.17</v>
      </c>
      <c r="S76" s="10">
        <v>0.94950000000000001</v>
      </c>
    </row>
    <row r="77" spans="1:19" x14ac:dyDescent="0.25">
      <c r="A77" t="s">
        <v>94</v>
      </c>
      <c r="B77" t="s">
        <v>436</v>
      </c>
      <c r="C77" s="9">
        <v>4670.2299999999996</v>
      </c>
      <c r="D77" s="9">
        <v>3892.61</v>
      </c>
      <c r="E77">
        <v>777.62</v>
      </c>
      <c r="F77" s="10">
        <v>1.1492</v>
      </c>
      <c r="G77" t="s">
        <v>437</v>
      </c>
      <c r="H77" s="9">
        <v>3378.2</v>
      </c>
      <c r="I77" s="9">
        <v>3571.72</v>
      </c>
      <c r="J77">
        <v>-193.52</v>
      </c>
      <c r="K77" s="10">
        <v>0.83130000000000004</v>
      </c>
      <c r="L77" t="s">
        <v>491</v>
      </c>
      <c r="M77" s="9">
        <v>4063.99</v>
      </c>
      <c r="N77" s="9">
        <v>4123.67</v>
      </c>
      <c r="O77">
        <v>-59.68</v>
      </c>
      <c r="P77" s="9">
        <v>2635.59</v>
      </c>
      <c r="Q77" s="9">
        <v>2692.45</v>
      </c>
      <c r="R77">
        <v>-56.86</v>
      </c>
      <c r="S77" s="10">
        <v>0.87760000000000005</v>
      </c>
    </row>
    <row r="78" spans="1:19" x14ac:dyDescent="0.25">
      <c r="A78" t="s">
        <v>98</v>
      </c>
      <c r="B78" t="s">
        <v>439</v>
      </c>
      <c r="C78" s="9">
        <v>5280.09</v>
      </c>
      <c r="D78" s="9">
        <v>3951.15</v>
      </c>
      <c r="E78">
        <v>1328.94</v>
      </c>
      <c r="F78" s="10">
        <v>1.3227</v>
      </c>
      <c r="G78" t="s">
        <v>440</v>
      </c>
      <c r="H78" s="9">
        <v>3895.63</v>
      </c>
      <c r="I78" s="9">
        <v>3979.03</v>
      </c>
      <c r="J78">
        <v>-83.4</v>
      </c>
      <c r="K78" s="10">
        <v>0.97589999999999999</v>
      </c>
      <c r="L78" t="s">
        <v>492</v>
      </c>
      <c r="M78" s="9">
        <v>3992.03</v>
      </c>
      <c r="N78" s="9">
        <v>4127.57</v>
      </c>
      <c r="O78">
        <v>-135.54</v>
      </c>
      <c r="P78" s="9">
        <v>2878.46</v>
      </c>
      <c r="Q78" s="9">
        <v>2834.87</v>
      </c>
      <c r="R78">
        <v>43.6</v>
      </c>
      <c r="S78" s="10">
        <v>0.95389999999999997</v>
      </c>
    </row>
    <row r="79" spans="1:19" x14ac:dyDescent="0.25">
      <c r="A79" t="s">
        <v>102</v>
      </c>
      <c r="B79" t="s">
        <v>442</v>
      </c>
      <c r="C79" s="9">
        <v>5007.1099999999997</v>
      </c>
      <c r="D79" s="9">
        <v>3591.41</v>
      </c>
      <c r="E79">
        <v>1415.7</v>
      </c>
      <c r="F79" s="10">
        <v>1.9641999999999999</v>
      </c>
      <c r="G79" t="s">
        <v>443</v>
      </c>
      <c r="H79" s="9">
        <v>3567.24</v>
      </c>
      <c r="I79" s="9">
        <v>3840.98</v>
      </c>
      <c r="J79">
        <v>-273.73</v>
      </c>
      <c r="K79" s="10">
        <v>1.3993</v>
      </c>
      <c r="L79" t="s">
        <v>481</v>
      </c>
      <c r="M79" s="9">
        <v>2549.2399999999998</v>
      </c>
      <c r="N79" s="9">
        <v>6750.91</v>
      </c>
      <c r="O79">
        <v>-4201.67</v>
      </c>
      <c r="P79" s="9">
        <v>2600.08</v>
      </c>
      <c r="Q79" s="9">
        <v>2635.27</v>
      </c>
      <c r="R79">
        <v>-35.19</v>
      </c>
      <c r="S79" s="10">
        <v>0.52470000000000006</v>
      </c>
    </row>
    <row r="80" spans="1:19" x14ac:dyDescent="0.25">
      <c r="A80" t="s">
        <v>106</v>
      </c>
      <c r="B80" t="s">
        <v>445</v>
      </c>
      <c r="C80" s="9">
        <v>5333.52</v>
      </c>
      <c r="D80" s="9">
        <v>3756.01</v>
      </c>
      <c r="E80">
        <v>1577.51</v>
      </c>
      <c r="F80" s="10">
        <v>1.3123</v>
      </c>
      <c r="G80" t="s">
        <v>446</v>
      </c>
      <c r="H80" s="9">
        <v>3938.02</v>
      </c>
      <c r="I80" s="9">
        <v>3864.65</v>
      </c>
      <c r="J80">
        <v>73.37</v>
      </c>
      <c r="K80" s="10">
        <v>0.96899999999999997</v>
      </c>
      <c r="L80" t="s">
        <v>493</v>
      </c>
      <c r="M80" s="9">
        <v>4064.18</v>
      </c>
      <c r="N80" s="9">
        <v>3999.71</v>
      </c>
      <c r="O80">
        <v>64.47</v>
      </c>
      <c r="P80" s="9">
        <v>2993.43</v>
      </c>
      <c r="Q80" s="9">
        <v>2830.64</v>
      </c>
      <c r="R80">
        <v>162.80000000000001</v>
      </c>
      <c r="S80" s="10">
        <v>0.9829</v>
      </c>
    </row>
    <row r="81" spans="1:19" x14ac:dyDescent="0.25"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9" ht="15.75" x14ac:dyDescent="0.25">
      <c r="A82" s="69" t="s">
        <v>34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</row>
    <row r="83" spans="1:19" x14ac:dyDescent="0.25">
      <c r="A83" s="8" t="s">
        <v>50</v>
      </c>
      <c r="B83" s="70" t="s">
        <v>51</v>
      </c>
      <c r="C83" s="70"/>
      <c r="D83" s="70"/>
      <c r="E83" s="70"/>
      <c r="F83" s="70"/>
      <c r="G83" s="70" t="s">
        <v>52</v>
      </c>
      <c r="H83" s="70"/>
      <c r="I83" s="70"/>
      <c r="J83" s="70"/>
      <c r="K83" s="70"/>
      <c r="L83" s="70" t="s">
        <v>53</v>
      </c>
      <c r="M83" s="70"/>
      <c r="N83" s="70"/>
      <c r="O83" s="70"/>
      <c r="P83" s="70" t="s">
        <v>54</v>
      </c>
      <c r="Q83" s="70"/>
      <c r="R83" s="70"/>
      <c r="S83" s="70"/>
    </row>
    <row r="84" spans="1:19" ht="45" x14ac:dyDescent="0.25">
      <c r="A84" s="8" t="s">
        <v>55</v>
      </c>
      <c r="B84" s="8" t="s">
        <v>56</v>
      </c>
      <c r="C84" s="8" t="s">
        <v>57</v>
      </c>
      <c r="D84" s="8" t="s">
        <v>58</v>
      </c>
      <c r="E84" s="8" t="s">
        <v>59</v>
      </c>
      <c r="F84" s="8" t="s">
        <v>60</v>
      </c>
      <c r="G84" s="8" t="s">
        <v>56</v>
      </c>
      <c r="H84" s="8" t="s">
        <v>57</v>
      </c>
      <c r="I84" s="8" t="s">
        <v>58</v>
      </c>
      <c r="J84" s="8" t="s">
        <v>59</v>
      </c>
      <c r="K84" s="8" t="s">
        <v>61</v>
      </c>
      <c r="L84" s="8" t="s">
        <v>56</v>
      </c>
      <c r="M84" s="8" t="s">
        <v>57</v>
      </c>
      <c r="N84" s="8" t="s">
        <v>58</v>
      </c>
      <c r="O84" s="8" t="s">
        <v>59</v>
      </c>
      <c r="P84" s="8" t="s">
        <v>57</v>
      </c>
      <c r="Q84" s="8" t="s">
        <v>58</v>
      </c>
      <c r="R84" s="8" t="s">
        <v>59</v>
      </c>
      <c r="S84" s="8" t="s">
        <v>62</v>
      </c>
    </row>
    <row r="85" spans="1:19" x14ac:dyDescent="0.25">
      <c r="A85" t="s">
        <v>63</v>
      </c>
      <c r="B85" t="s">
        <v>414</v>
      </c>
      <c r="C85">
        <v>0</v>
      </c>
      <c r="D85">
        <v>0</v>
      </c>
      <c r="E85">
        <v>0</v>
      </c>
      <c r="F85" s="10">
        <v>0</v>
      </c>
      <c r="G85" t="s">
        <v>415</v>
      </c>
      <c r="H85">
        <v>0</v>
      </c>
      <c r="I85">
        <v>0</v>
      </c>
      <c r="J85">
        <v>0</v>
      </c>
      <c r="K85" s="10">
        <v>0</v>
      </c>
      <c r="L85" t="s">
        <v>494</v>
      </c>
      <c r="M85">
        <v>13</v>
      </c>
      <c r="N85">
        <v>10.59</v>
      </c>
      <c r="O85">
        <v>2.41</v>
      </c>
      <c r="P85">
        <v>4.3499999999999996</v>
      </c>
      <c r="Q85">
        <v>4.16</v>
      </c>
      <c r="R85">
        <v>0.2</v>
      </c>
      <c r="S85" s="10">
        <v>0.52800000000000002</v>
      </c>
    </row>
    <row r="86" spans="1:19" x14ac:dyDescent="0.25">
      <c r="A86" t="s">
        <v>67</v>
      </c>
      <c r="B86" t="s">
        <v>417</v>
      </c>
      <c r="C86">
        <v>0</v>
      </c>
      <c r="D86">
        <v>0</v>
      </c>
      <c r="E86">
        <v>0</v>
      </c>
      <c r="F86" s="10">
        <v>0</v>
      </c>
      <c r="G86" t="s">
        <v>418</v>
      </c>
      <c r="H86">
        <v>14.06</v>
      </c>
      <c r="I86">
        <v>11.21</v>
      </c>
      <c r="J86">
        <v>2.86</v>
      </c>
      <c r="K86" s="10">
        <v>0.93669999999999998</v>
      </c>
      <c r="L86" t="s">
        <v>495</v>
      </c>
      <c r="M86">
        <v>15.01</v>
      </c>
      <c r="N86">
        <v>11.21</v>
      </c>
      <c r="O86">
        <v>3.8</v>
      </c>
      <c r="P86">
        <v>3.87</v>
      </c>
      <c r="Q86">
        <v>3.77</v>
      </c>
      <c r="R86">
        <v>0.1</v>
      </c>
      <c r="S86" s="10">
        <v>0.45200000000000001</v>
      </c>
    </row>
    <row r="87" spans="1:19" x14ac:dyDescent="0.25">
      <c r="A87" t="s">
        <v>71</v>
      </c>
      <c r="B87" t="s">
        <v>420</v>
      </c>
      <c r="C87">
        <v>0</v>
      </c>
      <c r="D87">
        <v>0</v>
      </c>
      <c r="E87">
        <v>0</v>
      </c>
      <c r="F87" s="10">
        <v>0</v>
      </c>
      <c r="G87" t="s">
        <v>74</v>
      </c>
      <c r="H87">
        <v>0</v>
      </c>
      <c r="I87">
        <v>0</v>
      </c>
      <c r="J87">
        <v>0</v>
      </c>
      <c r="K87" s="10">
        <v>0</v>
      </c>
      <c r="L87" t="s">
        <v>496</v>
      </c>
      <c r="M87">
        <v>24.33</v>
      </c>
      <c r="N87">
        <v>12.88</v>
      </c>
      <c r="O87">
        <v>11.45</v>
      </c>
      <c r="P87">
        <v>4.63</v>
      </c>
      <c r="Q87">
        <v>4.4400000000000004</v>
      </c>
      <c r="R87">
        <v>0.19</v>
      </c>
      <c r="S87" s="10">
        <v>0.51300000000000001</v>
      </c>
    </row>
    <row r="88" spans="1:19" x14ac:dyDescent="0.25">
      <c r="A88" t="s">
        <v>75</v>
      </c>
      <c r="B88" t="s">
        <v>422</v>
      </c>
      <c r="C88">
        <v>0</v>
      </c>
      <c r="D88">
        <v>0</v>
      </c>
      <c r="E88">
        <v>0</v>
      </c>
      <c r="F88" s="10">
        <v>0</v>
      </c>
      <c r="G88" t="s">
        <v>328</v>
      </c>
      <c r="H88">
        <v>0</v>
      </c>
      <c r="I88">
        <v>0</v>
      </c>
      <c r="J88">
        <v>0</v>
      </c>
      <c r="K88" s="10">
        <v>0</v>
      </c>
      <c r="L88" t="s">
        <v>497</v>
      </c>
      <c r="M88">
        <v>15.93</v>
      </c>
      <c r="N88">
        <v>12.52</v>
      </c>
      <c r="O88">
        <v>3.41</v>
      </c>
      <c r="P88">
        <v>3.96</v>
      </c>
      <c r="Q88">
        <v>3.85</v>
      </c>
      <c r="R88">
        <v>0.11</v>
      </c>
      <c r="S88" s="10">
        <v>0.4133</v>
      </c>
    </row>
    <row r="89" spans="1:19" x14ac:dyDescent="0.25">
      <c r="A89" t="s">
        <v>78</v>
      </c>
      <c r="B89" t="s">
        <v>424</v>
      </c>
      <c r="C89">
        <v>0</v>
      </c>
      <c r="D89">
        <v>0</v>
      </c>
      <c r="E89">
        <v>0</v>
      </c>
      <c r="F89" s="10">
        <v>0</v>
      </c>
      <c r="G89" t="s">
        <v>425</v>
      </c>
      <c r="H89">
        <v>0</v>
      </c>
      <c r="I89">
        <v>0</v>
      </c>
      <c r="J89">
        <v>0</v>
      </c>
      <c r="K89" s="10">
        <v>0</v>
      </c>
      <c r="L89" t="s">
        <v>498</v>
      </c>
      <c r="M89">
        <v>14.23</v>
      </c>
      <c r="N89">
        <v>11.03</v>
      </c>
      <c r="O89">
        <v>3.2</v>
      </c>
      <c r="P89">
        <v>3.33</v>
      </c>
      <c r="Q89">
        <v>3.24</v>
      </c>
      <c r="R89">
        <v>0.1</v>
      </c>
      <c r="S89" s="10">
        <v>0.40799999999999997</v>
      </c>
    </row>
    <row r="90" spans="1:19" x14ac:dyDescent="0.25">
      <c r="A90" t="s">
        <v>82</v>
      </c>
      <c r="B90" t="s">
        <v>427</v>
      </c>
      <c r="C90">
        <v>0</v>
      </c>
      <c r="D90">
        <v>0</v>
      </c>
      <c r="E90">
        <v>0</v>
      </c>
      <c r="F90" s="10">
        <v>0</v>
      </c>
      <c r="G90" t="s">
        <v>428</v>
      </c>
      <c r="H90">
        <v>0</v>
      </c>
      <c r="I90">
        <v>0</v>
      </c>
      <c r="J90">
        <v>0</v>
      </c>
      <c r="K90" s="10">
        <v>0</v>
      </c>
      <c r="L90" t="s">
        <v>499</v>
      </c>
      <c r="M90">
        <v>13.1</v>
      </c>
      <c r="N90">
        <v>12.42</v>
      </c>
      <c r="O90">
        <v>0.67</v>
      </c>
      <c r="P90">
        <v>3.43</v>
      </c>
      <c r="Q90">
        <v>3.35</v>
      </c>
      <c r="R90">
        <v>0.08</v>
      </c>
      <c r="S90" s="10">
        <v>0.36249999999999999</v>
      </c>
    </row>
    <row r="91" spans="1:19" x14ac:dyDescent="0.25">
      <c r="A91" t="s">
        <v>86</v>
      </c>
      <c r="B91" t="s">
        <v>430</v>
      </c>
      <c r="C91">
        <v>0</v>
      </c>
      <c r="D91">
        <v>0</v>
      </c>
      <c r="E91">
        <v>0</v>
      </c>
      <c r="F91" s="10">
        <v>0</v>
      </c>
      <c r="G91" t="s">
        <v>431</v>
      </c>
      <c r="H91">
        <v>0</v>
      </c>
      <c r="I91">
        <v>0</v>
      </c>
      <c r="J91">
        <v>0</v>
      </c>
      <c r="K91" s="10">
        <v>0</v>
      </c>
      <c r="L91" t="s">
        <v>500</v>
      </c>
      <c r="M91">
        <v>12.55</v>
      </c>
      <c r="N91">
        <v>11.72</v>
      </c>
      <c r="O91">
        <v>0.83</v>
      </c>
      <c r="P91">
        <v>3.39</v>
      </c>
      <c r="Q91">
        <v>3.37</v>
      </c>
      <c r="R91">
        <v>0.03</v>
      </c>
      <c r="S91" s="10">
        <v>0.39939999999999998</v>
      </c>
    </row>
    <row r="92" spans="1:19" x14ac:dyDescent="0.25">
      <c r="A92" t="s">
        <v>90</v>
      </c>
      <c r="B92" t="s">
        <v>433</v>
      </c>
      <c r="C92">
        <v>0</v>
      </c>
      <c r="D92">
        <v>0</v>
      </c>
      <c r="E92">
        <v>0</v>
      </c>
      <c r="F92" s="10">
        <v>0</v>
      </c>
      <c r="G92" t="s">
        <v>434</v>
      </c>
      <c r="H92">
        <v>0</v>
      </c>
      <c r="I92">
        <v>0</v>
      </c>
      <c r="J92">
        <v>0</v>
      </c>
      <c r="K92" s="10">
        <v>0</v>
      </c>
      <c r="L92" t="s">
        <v>501</v>
      </c>
      <c r="M92">
        <v>13.63</v>
      </c>
      <c r="N92">
        <v>12.12</v>
      </c>
      <c r="O92">
        <v>1.51</v>
      </c>
      <c r="P92">
        <v>3.68</v>
      </c>
      <c r="Q92">
        <v>3.77</v>
      </c>
      <c r="R92">
        <v>-0.09</v>
      </c>
      <c r="S92" s="10">
        <v>0.41810000000000003</v>
      </c>
    </row>
    <row r="93" spans="1:19" x14ac:dyDescent="0.25">
      <c r="A93" t="s">
        <v>94</v>
      </c>
      <c r="B93" t="s">
        <v>436</v>
      </c>
      <c r="C93">
        <v>0</v>
      </c>
      <c r="D93">
        <v>0</v>
      </c>
      <c r="E93">
        <v>0</v>
      </c>
      <c r="F93" s="10">
        <v>0</v>
      </c>
      <c r="G93" t="s">
        <v>437</v>
      </c>
      <c r="H93">
        <v>0</v>
      </c>
      <c r="I93">
        <v>0</v>
      </c>
      <c r="J93">
        <v>0</v>
      </c>
      <c r="K93" s="10">
        <v>0</v>
      </c>
      <c r="L93" t="s">
        <v>502</v>
      </c>
      <c r="M93">
        <v>16.57</v>
      </c>
      <c r="N93">
        <v>11.65</v>
      </c>
      <c r="O93">
        <v>4.91</v>
      </c>
      <c r="P93">
        <v>3.72</v>
      </c>
      <c r="Q93">
        <v>3.81</v>
      </c>
      <c r="R93">
        <v>-0.09</v>
      </c>
      <c r="S93" s="10">
        <v>0.43959999999999999</v>
      </c>
    </row>
    <row r="94" spans="1:19" x14ac:dyDescent="0.25">
      <c r="A94" t="s">
        <v>98</v>
      </c>
      <c r="B94" t="s">
        <v>439</v>
      </c>
      <c r="C94">
        <v>0</v>
      </c>
      <c r="D94">
        <v>0</v>
      </c>
      <c r="E94">
        <v>0</v>
      </c>
      <c r="F94" s="10">
        <v>0</v>
      </c>
      <c r="G94" t="s">
        <v>440</v>
      </c>
      <c r="H94">
        <v>0</v>
      </c>
      <c r="I94">
        <v>0</v>
      </c>
      <c r="J94">
        <v>0</v>
      </c>
      <c r="K94" s="10">
        <v>0</v>
      </c>
      <c r="L94" t="s">
        <v>503</v>
      </c>
      <c r="M94">
        <v>17.5</v>
      </c>
      <c r="N94">
        <v>11.66</v>
      </c>
      <c r="O94">
        <v>5.83</v>
      </c>
      <c r="P94">
        <v>4.37</v>
      </c>
      <c r="Q94">
        <v>4.25</v>
      </c>
      <c r="R94">
        <v>0.12</v>
      </c>
      <c r="S94" s="10">
        <v>0.50619999999999998</v>
      </c>
    </row>
    <row r="95" spans="1:19" x14ac:dyDescent="0.25">
      <c r="A95" t="s">
        <v>102</v>
      </c>
      <c r="B95" t="s">
        <v>442</v>
      </c>
      <c r="C95">
        <v>0</v>
      </c>
      <c r="D95">
        <v>0</v>
      </c>
      <c r="E95">
        <v>0</v>
      </c>
      <c r="F95" s="10">
        <v>0</v>
      </c>
      <c r="G95" t="s">
        <v>443</v>
      </c>
      <c r="H95">
        <v>0</v>
      </c>
      <c r="I95">
        <v>0</v>
      </c>
      <c r="J95">
        <v>0</v>
      </c>
      <c r="K95" s="10">
        <v>0</v>
      </c>
      <c r="L95" t="s">
        <v>504</v>
      </c>
      <c r="M95">
        <v>16.5</v>
      </c>
      <c r="N95">
        <v>11.2</v>
      </c>
      <c r="O95">
        <v>5.31</v>
      </c>
      <c r="P95">
        <v>4.16</v>
      </c>
      <c r="Q95">
        <v>4.2</v>
      </c>
      <c r="R95">
        <v>-0.03</v>
      </c>
      <c r="S95" s="10">
        <v>0.504</v>
      </c>
    </row>
    <row r="96" spans="1:19" x14ac:dyDescent="0.25">
      <c r="A96" t="s">
        <v>106</v>
      </c>
      <c r="B96" t="s">
        <v>445</v>
      </c>
      <c r="C96">
        <v>0</v>
      </c>
      <c r="D96">
        <v>0</v>
      </c>
      <c r="E96">
        <v>0</v>
      </c>
      <c r="F96" s="10">
        <v>0</v>
      </c>
      <c r="G96" t="s">
        <v>446</v>
      </c>
      <c r="H96">
        <v>0</v>
      </c>
      <c r="I96">
        <v>0</v>
      </c>
      <c r="J96">
        <v>0</v>
      </c>
      <c r="K96" s="10">
        <v>0</v>
      </c>
      <c r="L96" t="s">
        <v>505</v>
      </c>
      <c r="M96">
        <v>20.48</v>
      </c>
      <c r="N96">
        <v>10.88</v>
      </c>
      <c r="O96">
        <v>9.6</v>
      </c>
      <c r="P96">
        <v>4.62</v>
      </c>
      <c r="Q96">
        <v>4.33</v>
      </c>
      <c r="R96">
        <v>0.28000000000000003</v>
      </c>
      <c r="S96" s="10">
        <v>0.55269999999999997</v>
      </c>
    </row>
    <row r="98" spans="1:19" ht="15.75" x14ac:dyDescent="0.25">
      <c r="A98" s="69" t="s">
        <v>36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</row>
    <row r="99" spans="1:19" x14ac:dyDescent="0.25">
      <c r="A99" s="8" t="s">
        <v>50</v>
      </c>
      <c r="B99" s="70" t="s">
        <v>51</v>
      </c>
      <c r="C99" s="70"/>
      <c r="D99" s="70"/>
      <c r="E99" s="70"/>
      <c r="F99" s="70"/>
      <c r="G99" s="70" t="s">
        <v>52</v>
      </c>
      <c r="H99" s="70"/>
      <c r="I99" s="70"/>
      <c r="J99" s="70"/>
      <c r="K99" s="70"/>
      <c r="L99" s="70" t="s">
        <v>53</v>
      </c>
      <c r="M99" s="70"/>
      <c r="N99" s="70"/>
      <c r="O99" s="70"/>
      <c r="P99" s="70" t="s">
        <v>54</v>
      </c>
      <c r="Q99" s="70"/>
      <c r="R99" s="70"/>
      <c r="S99" s="70"/>
    </row>
    <row r="100" spans="1:19" ht="45" x14ac:dyDescent="0.25">
      <c r="A100" s="8" t="s">
        <v>55</v>
      </c>
      <c r="B100" s="8" t="s">
        <v>56</v>
      </c>
      <c r="C100" s="8" t="s">
        <v>57</v>
      </c>
      <c r="D100" s="8" t="s">
        <v>58</v>
      </c>
      <c r="E100" s="8" t="s">
        <v>59</v>
      </c>
      <c r="F100" s="8" t="s">
        <v>60</v>
      </c>
      <c r="G100" s="8" t="s">
        <v>56</v>
      </c>
      <c r="H100" s="8" t="s">
        <v>57</v>
      </c>
      <c r="I100" s="8" t="s">
        <v>58</v>
      </c>
      <c r="J100" s="8" t="s">
        <v>59</v>
      </c>
      <c r="K100" s="8" t="s">
        <v>61</v>
      </c>
      <c r="L100" s="8" t="s">
        <v>56</v>
      </c>
      <c r="M100" s="8" t="s">
        <v>57</v>
      </c>
      <c r="N100" s="8" t="s">
        <v>58</v>
      </c>
      <c r="O100" s="8" t="s">
        <v>59</v>
      </c>
      <c r="P100" s="8" t="s">
        <v>57</v>
      </c>
      <c r="Q100" s="8" t="s">
        <v>58</v>
      </c>
      <c r="R100" s="8" t="s">
        <v>59</v>
      </c>
      <c r="S100" s="8" t="s">
        <v>62</v>
      </c>
    </row>
    <row r="101" spans="1:19" x14ac:dyDescent="0.25">
      <c r="A101" t="s">
        <v>63</v>
      </c>
      <c r="B101" t="s">
        <v>414</v>
      </c>
      <c r="C101">
        <v>0</v>
      </c>
      <c r="D101">
        <v>0</v>
      </c>
      <c r="E101">
        <v>0</v>
      </c>
      <c r="F101" s="10">
        <v>0</v>
      </c>
      <c r="G101" t="s">
        <v>415</v>
      </c>
      <c r="H101">
        <v>0</v>
      </c>
      <c r="I101">
        <v>0</v>
      </c>
      <c r="J101">
        <v>0</v>
      </c>
      <c r="K101" s="10">
        <v>0</v>
      </c>
      <c r="L101" t="s">
        <v>494</v>
      </c>
      <c r="M101">
        <v>56.32</v>
      </c>
      <c r="N101">
        <v>45.88</v>
      </c>
      <c r="O101">
        <v>10.44</v>
      </c>
      <c r="P101">
        <v>18.87</v>
      </c>
      <c r="Q101">
        <v>18.010000000000002</v>
      </c>
      <c r="R101">
        <v>0.86</v>
      </c>
      <c r="S101" s="10">
        <v>0.52759999999999996</v>
      </c>
    </row>
    <row r="102" spans="1:19" x14ac:dyDescent="0.25">
      <c r="A102" t="s">
        <v>67</v>
      </c>
      <c r="B102" t="s">
        <v>417</v>
      </c>
      <c r="C102">
        <v>0</v>
      </c>
      <c r="D102">
        <v>0</v>
      </c>
      <c r="E102">
        <v>0</v>
      </c>
      <c r="F102" s="10">
        <v>0</v>
      </c>
      <c r="G102" t="s">
        <v>418</v>
      </c>
      <c r="H102">
        <v>57.28</v>
      </c>
      <c r="I102">
        <v>45.64</v>
      </c>
      <c r="J102">
        <v>11.63</v>
      </c>
      <c r="K102" s="10">
        <v>0.93720000000000003</v>
      </c>
      <c r="L102" t="s">
        <v>495</v>
      </c>
      <c r="M102">
        <v>61.12</v>
      </c>
      <c r="N102">
        <v>45.64</v>
      </c>
      <c r="O102">
        <v>15.47</v>
      </c>
      <c r="P102">
        <v>15.76</v>
      </c>
      <c r="Q102">
        <v>15.36</v>
      </c>
      <c r="R102">
        <v>0.4</v>
      </c>
      <c r="S102" s="10">
        <v>0.45229999999999998</v>
      </c>
    </row>
    <row r="103" spans="1:19" x14ac:dyDescent="0.25">
      <c r="A103" t="s">
        <v>71</v>
      </c>
      <c r="B103" t="s">
        <v>420</v>
      </c>
      <c r="C103">
        <v>0</v>
      </c>
      <c r="D103">
        <v>0</v>
      </c>
      <c r="E103">
        <v>0</v>
      </c>
      <c r="F103" s="10">
        <v>0</v>
      </c>
      <c r="G103" t="s">
        <v>74</v>
      </c>
      <c r="H103">
        <v>0</v>
      </c>
      <c r="I103">
        <v>0</v>
      </c>
      <c r="J103">
        <v>0</v>
      </c>
      <c r="K103" s="10">
        <v>0</v>
      </c>
      <c r="L103" t="s">
        <v>496</v>
      </c>
      <c r="M103">
        <v>86.3</v>
      </c>
      <c r="N103">
        <v>45.68</v>
      </c>
      <c r="O103">
        <v>40.619999999999997</v>
      </c>
      <c r="P103">
        <v>16.440000000000001</v>
      </c>
      <c r="Q103">
        <v>15.76</v>
      </c>
      <c r="R103">
        <v>0.68</v>
      </c>
      <c r="S103" s="10">
        <v>0.51339999999999997</v>
      </c>
    </row>
    <row r="104" spans="1:19" x14ac:dyDescent="0.25">
      <c r="A104" t="s">
        <v>75</v>
      </c>
      <c r="B104" t="s">
        <v>422</v>
      </c>
      <c r="C104">
        <v>0</v>
      </c>
      <c r="D104">
        <v>0</v>
      </c>
      <c r="E104">
        <v>0</v>
      </c>
      <c r="F104" s="10">
        <v>0</v>
      </c>
      <c r="G104" t="s">
        <v>328</v>
      </c>
      <c r="H104">
        <v>0</v>
      </c>
      <c r="I104">
        <v>0</v>
      </c>
      <c r="J104">
        <v>0</v>
      </c>
      <c r="K104" s="10">
        <v>0</v>
      </c>
      <c r="L104" t="s">
        <v>497</v>
      </c>
      <c r="M104">
        <v>58.1</v>
      </c>
      <c r="N104">
        <v>45.65</v>
      </c>
      <c r="O104">
        <v>12.45</v>
      </c>
      <c r="P104">
        <v>14.42</v>
      </c>
      <c r="Q104">
        <v>14.04</v>
      </c>
      <c r="R104">
        <v>0.39</v>
      </c>
      <c r="S104" s="10">
        <v>0.41339999999999999</v>
      </c>
    </row>
    <row r="105" spans="1:19" x14ac:dyDescent="0.25">
      <c r="A105" t="s">
        <v>78</v>
      </c>
      <c r="B105" t="s">
        <v>424</v>
      </c>
      <c r="C105">
        <v>0</v>
      </c>
      <c r="D105">
        <v>0</v>
      </c>
      <c r="E105">
        <v>0</v>
      </c>
      <c r="F105" s="10">
        <v>0</v>
      </c>
      <c r="G105" t="s">
        <v>425</v>
      </c>
      <c r="H105">
        <v>0</v>
      </c>
      <c r="I105">
        <v>0</v>
      </c>
      <c r="J105">
        <v>0</v>
      </c>
      <c r="K105" s="10">
        <v>0</v>
      </c>
      <c r="L105" t="s">
        <v>498</v>
      </c>
      <c r="M105">
        <v>59.14</v>
      </c>
      <c r="N105">
        <v>45.83</v>
      </c>
      <c r="O105">
        <v>13.3</v>
      </c>
      <c r="P105">
        <v>13.85</v>
      </c>
      <c r="Q105">
        <v>13.44</v>
      </c>
      <c r="R105">
        <v>0.41</v>
      </c>
      <c r="S105" s="10">
        <v>0.4073</v>
      </c>
    </row>
    <row r="106" spans="1:19" x14ac:dyDescent="0.25">
      <c r="A106" t="s">
        <v>82</v>
      </c>
      <c r="B106" t="s">
        <v>427</v>
      </c>
      <c r="C106">
        <v>0</v>
      </c>
      <c r="D106">
        <v>0</v>
      </c>
      <c r="E106">
        <v>0</v>
      </c>
      <c r="F106" s="10">
        <v>0</v>
      </c>
      <c r="G106" t="s">
        <v>428</v>
      </c>
      <c r="H106">
        <v>0</v>
      </c>
      <c r="I106">
        <v>0</v>
      </c>
      <c r="J106">
        <v>0</v>
      </c>
      <c r="K106" s="10">
        <v>0</v>
      </c>
      <c r="L106" t="s">
        <v>499</v>
      </c>
      <c r="M106">
        <v>48.46</v>
      </c>
      <c r="N106">
        <v>45.98</v>
      </c>
      <c r="O106">
        <v>2.4900000000000002</v>
      </c>
      <c r="P106">
        <v>12.7</v>
      </c>
      <c r="Q106">
        <v>12.41</v>
      </c>
      <c r="R106">
        <v>0.28999999999999998</v>
      </c>
      <c r="S106" s="10">
        <v>0.36280000000000001</v>
      </c>
    </row>
    <row r="107" spans="1:19" x14ac:dyDescent="0.25">
      <c r="A107" t="s">
        <v>86</v>
      </c>
      <c r="B107" t="s">
        <v>430</v>
      </c>
      <c r="C107">
        <v>0</v>
      </c>
      <c r="D107">
        <v>0</v>
      </c>
      <c r="E107">
        <v>0</v>
      </c>
      <c r="F107" s="10">
        <v>0</v>
      </c>
      <c r="G107" t="s">
        <v>431</v>
      </c>
      <c r="H107">
        <v>0</v>
      </c>
      <c r="I107">
        <v>0</v>
      </c>
      <c r="J107">
        <v>0</v>
      </c>
      <c r="K107" s="10">
        <v>0</v>
      </c>
      <c r="L107" t="s">
        <v>506</v>
      </c>
      <c r="M107">
        <v>48.56</v>
      </c>
      <c r="N107">
        <v>45.32</v>
      </c>
      <c r="O107">
        <v>3.24</v>
      </c>
      <c r="P107">
        <v>13.13</v>
      </c>
      <c r="Q107">
        <v>13.03</v>
      </c>
      <c r="R107">
        <v>0.1</v>
      </c>
      <c r="S107" s="10">
        <v>0.39929999999999999</v>
      </c>
    </row>
    <row r="108" spans="1:19" x14ac:dyDescent="0.25">
      <c r="A108" t="s">
        <v>90</v>
      </c>
      <c r="B108" t="s">
        <v>433</v>
      </c>
      <c r="C108">
        <v>0</v>
      </c>
      <c r="D108">
        <v>0</v>
      </c>
      <c r="E108">
        <v>0</v>
      </c>
      <c r="F108" s="10">
        <v>0</v>
      </c>
      <c r="G108" t="s">
        <v>434</v>
      </c>
      <c r="H108">
        <v>0</v>
      </c>
      <c r="I108">
        <v>0</v>
      </c>
      <c r="J108">
        <v>0</v>
      </c>
      <c r="K108" s="10">
        <v>0</v>
      </c>
      <c r="L108" t="s">
        <v>501</v>
      </c>
      <c r="M108">
        <v>54.63</v>
      </c>
      <c r="N108">
        <v>48.6</v>
      </c>
      <c r="O108">
        <v>6.04</v>
      </c>
      <c r="P108">
        <v>14.75</v>
      </c>
      <c r="Q108">
        <v>15.1</v>
      </c>
      <c r="R108">
        <v>-0.35</v>
      </c>
      <c r="S108" s="10">
        <v>0.41760000000000003</v>
      </c>
    </row>
    <row r="109" spans="1:19" x14ac:dyDescent="0.25">
      <c r="A109" t="s">
        <v>94</v>
      </c>
      <c r="B109" t="s">
        <v>436</v>
      </c>
      <c r="C109">
        <v>0</v>
      </c>
      <c r="D109">
        <v>0</v>
      </c>
      <c r="E109">
        <v>0</v>
      </c>
      <c r="F109" s="10">
        <v>0</v>
      </c>
      <c r="G109" t="s">
        <v>437</v>
      </c>
      <c r="H109">
        <v>0</v>
      </c>
      <c r="I109">
        <v>0</v>
      </c>
      <c r="J109">
        <v>0</v>
      </c>
      <c r="K109" s="10">
        <v>0</v>
      </c>
      <c r="L109" t="s">
        <v>502</v>
      </c>
      <c r="M109">
        <v>65.22</v>
      </c>
      <c r="N109">
        <v>45.87</v>
      </c>
      <c r="O109">
        <v>19.350000000000001</v>
      </c>
      <c r="P109">
        <v>14.64</v>
      </c>
      <c r="Q109">
        <v>14.99</v>
      </c>
      <c r="R109">
        <v>-0.34</v>
      </c>
      <c r="S109" s="10">
        <v>0.43919999999999998</v>
      </c>
    </row>
    <row r="110" spans="1:19" x14ac:dyDescent="0.25">
      <c r="A110" t="s">
        <v>98</v>
      </c>
      <c r="B110" t="s">
        <v>439</v>
      </c>
      <c r="C110">
        <v>0</v>
      </c>
      <c r="D110">
        <v>0</v>
      </c>
      <c r="E110">
        <v>0</v>
      </c>
      <c r="F110" s="10">
        <v>0</v>
      </c>
      <c r="G110" t="s">
        <v>440</v>
      </c>
      <c r="H110">
        <v>0</v>
      </c>
      <c r="I110">
        <v>0</v>
      </c>
      <c r="J110">
        <v>0</v>
      </c>
      <c r="K110" s="10">
        <v>0</v>
      </c>
      <c r="L110" t="s">
        <v>503</v>
      </c>
      <c r="M110">
        <v>68.58</v>
      </c>
      <c r="N110">
        <v>45.71</v>
      </c>
      <c r="O110">
        <v>22.87</v>
      </c>
      <c r="P110">
        <v>17.13</v>
      </c>
      <c r="Q110">
        <v>16.670000000000002</v>
      </c>
      <c r="R110">
        <v>0.46</v>
      </c>
      <c r="S110" s="10">
        <v>0.50649999999999995</v>
      </c>
    </row>
    <row r="111" spans="1:19" x14ac:dyDescent="0.25">
      <c r="A111" t="s">
        <v>102</v>
      </c>
      <c r="B111" t="s">
        <v>442</v>
      </c>
      <c r="C111">
        <v>0</v>
      </c>
      <c r="D111">
        <v>0</v>
      </c>
      <c r="E111">
        <v>0</v>
      </c>
      <c r="F111" s="10">
        <v>0</v>
      </c>
      <c r="G111" t="s">
        <v>443</v>
      </c>
      <c r="H111">
        <v>0</v>
      </c>
      <c r="I111">
        <v>0</v>
      </c>
      <c r="J111">
        <v>0</v>
      </c>
      <c r="K111" s="10">
        <v>0</v>
      </c>
      <c r="L111" t="s">
        <v>504</v>
      </c>
      <c r="M111">
        <v>63.08</v>
      </c>
      <c r="N111">
        <v>42.79</v>
      </c>
      <c r="O111">
        <v>20.29</v>
      </c>
      <c r="P111">
        <v>15.92</v>
      </c>
      <c r="Q111">
        <v>16.03</v>
      </c>
      <c r="R111">
        <v>-0.12</v>
      </c>
      <c r="S111" s="10">
        <v>0.50349999999999995</v>
      </c>
    </row>
    <row r="112" spans="1:19" x14ac:dyDescent="0.25">
      <c r="A112" t="s">
        <v>106</v>
      </c>
      <c r="B112" t="s">
        <v>445</v>
      </c>
      <c r="C112">
        <v>0</v>
      </c>
      <c r="D112">
        <v>0</v>
      </c>
      <c r="E112">
        <v>0</v>
      </c>
      <c r="F112" s="10">
        <v>0</v>
      </c>
      <c r="G112" t="s">
        <v>446</v>
      </c>
      <c r="H112">
        <v>0</v>
      </c>
      <c r="I112">
        <v>0</v>
      </c>
      <c r="J112">
        <v>0</v>
      </c>
      <c r="K112" s="10">
        <v>0</v>
      </c>
      <c r="L112" t="s">
        <v>505</v>
      </c>
      <c r="M112">
        <v>85.7</v>
      </c>
      <c r="N112">
        <v>45.51</v>
      </c>
      <c r="O112">
        <v>40.19</v>
      </c>
      <c r="P112">
        <v>19.32</v>
      </c>
      <c r="Q112">
        <v>18.14</v>
      </c>
      <c r="R112">
        <v>1.18</v>
      </c>
      <c r="S112" s="10">
        <v>0.55359999999999998</v>
      </c>
    </row>
    <row r="113" spans="1:5" x14ac:dyDescent="0.25">
      <c r="C113" s="10"/>
      <c r="D113" s="10"/>
      <c r="E113" s="10"/>
    </row>
    <row r="114" spans="1:5" x14ac:dyDescent="0.25">
      <c r="A114" t="s">
        <v>633</v>
      </c>
    </row>
  </sheetData>
  <mergeCells count="36"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A1:S1"/>
    <mergeCell ref="A2:S2"/>
    <mergeCell ref="B3:F3"/>
    <mergeCell ref="G3:K3"/>
    <mergeCell ref="L3:O3"/>
    <mergeCell ref="P3:S3"/>
  </mergeCells>
  <pageMargins left="0.7" right="0.7" top="0.75" bottom="0.75" header="0.3" footer="0.3"/>
  <pageSetup fitToHeight="0" orientation="landscape" r:id="rId1"/>
  <headerFooter>
    <oddHeader xml:space="preserve">&amp;RSOAH DOCKET NO. 473-25-11558
PUC Docket No. 57579
&amp;F
Page &amp;P of &amp;N
</oddHeader>
  </headerFooter>
  <rowBreaks count="2" manualBreakCount="2">
    <brk id="33" max="16383" man="1"/>
    <brk id="65" max="16383" man="1"/>
  </rowBreaks>
  <colBreaks count="2" manualBreakCount="2">
    <brk id="6" max="1048575" man="1"/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5F71-8941-4063-90A3-890E1F1595CF}">
  <dimension ref="A1:U114"/>
  <sheetViews>
    <sheetView tabSelected="1" view="pageBreakPreview" topLeftCell="A78" zoomScale="60" zoomScaleNormal="100" workbookViewId="0">
      <selection activeCell="N25" sqref="N25"/>
    </sheetView>
  </sheetViews>
  <sheetFormatPr defaultColWidth="9.140625" defaultRowHeight="15" x14ac:dyDescent="0.25"/>
  <cols>
    <col min="1" max="1" width="11.140625" customWidth="1"/>
    <col min="2" max="2" width="13.85546875" customWidth="1"/>
    <col min="3" max="10" width="14.5703125" bestFit="1" customWidth="1"/>
    <col min="11" max="11" width="15.7109375" customWidth="1"/>
    <col min="12" max="12" width="17.7109375" customWidth="1"/>
    <col min="13" max="13" width="14.140625" customWidth="1"/>
    <col min="15" max="15" width="11.42578125" customWidth="1"/>
    <col min="16" max="16" width="11.28515625" bestFit="1" customWidth="1"/>
    <col min="19" max="19" width="12.5703125" bestFit="1" customWidth="1"/>
    <col min="21" max="21" width="10.42578125" bestFit="1" customWidth="1"/>
  </cols>
  <sheetData>
    <row r="1" spans="1:19" ht="15" customHeight="1" x14ac:dyDescent="0.25">
      <c r="A1" s="68" t="s">
        <v>507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9" ht="15" customHeight="1" x14ac:dyDescent="0.25">
      <c r="A2" s="69" t="s">
        <v>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9" ht="60" customHeight="1" x14ac:dyDescent="0.25">
      <c r="A3" s="8" t="s">
        <v>50</v>
      </c>
      <c r="B3" s="70" t="s">
        <v>51</v>
      </c>
      <c r="C3" s="70"/>
      <c r="D3" s="70"/>
      <c r="E3" s="70"/>
      <c r="F3" s="70" t="s">
        <v>52</v>
      </c>
      <c r="G3" s="70"/>
      <c r="H3" s="70"/>
      <c r="I3" s="70"/>
      <c r="J3" s="70"/>
      <c r="K3" s="70" t="s">
        <v>53</v>
      </c>
      <c r="L3" s="70"/>
      <c r="M3" s="70"/>
      <c r="N3" s="70"/>
      <c r="O3" s="70" t="s">
        <v>54</v>
      </c>
      <c r="P3" s="70"/>
      <c r="Q3" s="70"/>
      <c r="R3" s="70"/>
    </row>
    <row r="4" spans="1:19" ht="45" x14ac:dyDescent="0.25">
      <c r="A4" s="8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8" t="s">
        <v>56</v>
      </c>
      <c r="G4" s="8" t="s">
        <v>57</v>
      </c>
      <c r="H4" s="8" t="s">
        <v>58</v>
      </c>
      <c r="I4" s="8" t="s">
        <v>59</v>
      </c>
      <c r="J4" s="8" t="s">
        <v>61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57</v>
      </c>
      <c r="P4" s="8" t="s">
        <v>58</v>
      </c>
      <c r="Q4" s="8" t="s">
        <v>59</v>
      </c>
      <c r="R4" s="8" t="s">
        <v>62</v>
      </c>
      <c r="S4" s="8" t="s">
        <v>219</v>
      </c>
    </row>
    <row r="5" spans="1:19" x14ac:dyDescent="0.25">
      <c r="A5" t="s">
        <v>63</v>
      </c>
      <c r="B5" t="s">
        <v>508</v>
      </c>
      <c r="C5" s="48">
        <v>4719.8346585353402</v>
      </c>
      <c r="D5" s="48">
        <v>4454.8757519626797</v>
      </c>
      <c r="E5" s="48">
        <f>C5-D5</f>
        <v>264.95890657266045</v>
      </c>
      <c r="F5" t="s">
        <v>509</v>
      </c>
      <c r="G5" s="48">
        <v>4666.4822535837702</v>
      </c>
      <c r="H5" s="48">
        <v>4397.7593766071996</v>
      </c>
      <c r="I5" s="48">
        <f>G5-H5</f>
        <v>268.72287697657066</v>
      </c>
      <c r="J5" s="49">
        <f>G5/L5</f>
        <v>0.89905079581783398</v>
      </c>
      <c r="K5" t="s">
        <v>510</v>
      </c>
      <c r="L5" s="48">
        <v>5190.4545052305302</v>
      </c>
      <c r="M5" s="48">
        <v>4895.3037298715999</v>
      </c>
      <c r="N5" s="48">
        <f>L5-M5</f>
        <v>295.15077535893033</v>
      </c>
      <c r="O5" s="48">
        <v>2253.2650455698599</v>
      </c>
      <c r="P5" s="48">
        <v>2136.2096300589897</v>
      </c>
      <c r="Q5" s="48">
        <f>O5-P5</f>
        <v>117.05541551087026</v>
      </c>
      <c r="R5" s="49">
        <f>(O5*1000)/(L5*S5)</f>
        <v>0.58349072271901381</v>
      </c>
      <c r="S5" s="50">
        <v>744</v>
      </c>
    </row>
    <row r="6" spans="1:19" x14ac:dyDescent="0.25">
      <c r="A6" t="s">
        <v>67</v>
      </c>
      <c r="B6" t="s">
        <v>511</v>
      </c>
      <c r="C6" s="48">
        <v>6552.3313557178499</v>
      </c>
      <c r="D6" s="48">
        <v>6164.5631286972402</v>
      </c>
      <c r="E6" s="48">
        <f t="shared" ref="E6:E16" si="0">C6-D6</f>
        <v>387.76822702060963</v>
      </c>
      <c r="F6" t="s">
        <v>512</v>
      </c>
      <c r="G6" s="48">
        <v>6522.4960015479301</v>
      </c>
      <c r="H6" s="48">
        <v>6131.2650289114399</v>
      </c>
      <c r="I6" s="48">
        <f t="shared" ref="I6:I16" si="1">G6-H6</f>
        <v>391.23097263649015</v>
      </c>
      <c r="J6" s="49">
        <f t="shared" ref="J6:J16" si="2">G6/L6</f>
        <v>0.99544660479603431</v>
      </c>
      <c r="K6" t="s">
        <v>513</v>
      </c>
      <c r="L6" s="48">
        <v>6552.3313557178499</v>
      </c>
      <c r="M6" s="48">
        <v>6164.5631286972402</v>
      </c>
      <c r="N6" s="48">
        <f t="shared" ref="N6:N16" si="3">L6-M6</f>
        <v>387.76822702060963</v>
      </c>
      <c r="O6" s="48">
        <v>2141.8000694284401</v>
      </c>
      <c r="P6" s="48">
        <v>2028.4308237512701</v>
      </c>
      <c r="Q6" s="48">
        <f t="shared" ref="Q6:Q16" si="4">O6-P6</f>
        <v>113.36924567717006</v>
      </c>
      <c r="R6" s="49">
        <f t="shared" ref="R6:R16" si="5">(O6*1000)/(L6*S6)</f>
        <v>0.48642266564971881</v>
      </c>
      <c r="S6" s="50">
        <v>672</v>
      </c>
    </row>
    <row r="7" spans="1:19" x14ac:dyDescent="0.25">
      <c r="A7" t="s">
        <v>71</v>
      </c>
      <c r="B7" t="s">
        <v>514</v>
      </c>
      <c r="C7" s="48">
        <v>3834.0385033908501</v>
      </c>
      <c r="D7" s="48">
        <v>3620.601595181</v>
      </c>
      <c r="E7" s="48">
        <f t="shared" si="0"/>
        <v>213.43690820985012</v>
      </c>
      <c r="F7" t="s">
        <v>515</v>
      </c>
      <c r="G7" s="48">
        <v>4383.3301858504701</v>
      </c>
      <c r="H7" s="48">
        <v>4137.32596033756</v>
      </c>
      <c r="I7" s="48">
        <f t="shared" si="1"/>
        <v>246.00422551291012</v>
      </c>
      <c r="J7" s="49">
        <f t="shared" si="2"/>
        <v>0.9244283662841446</v>
      </c>
      <c r="K7" t="s">
        <v>421</v>
      </c>
      <c r="L7" s="48">
        <v>4741.6656019219899</v>
      </c>
      <c r="M7" s="48">
        <v>4477.70613194012</v>
      </c>
      <c r="N7" s="48">
        <f t="shared" si="3"/>
        <v>263.95946998186992</v>
      </c>
      <c r="O7" s="48">
        <v>1915.3940023493999</v>
      </c>
      <c r="P7" s="48">
        <v>1807.2931661980001</v>
      </c>
      <c r="Q7" s="48">
        <f t="shared" si="4"/>
        <v>108.10083615139979</v>
      </c>
      <c r="R7" s="49">
        <f t="shared" si="5"/>
        <v>0.54294303318005666</v>
      </c>
      <c r="S7" s="50">
        <v>744</v>
      </c>
    </row>
    <row r="8" spans="1:19" x14ac:dyDescent="0.25">
      <c r="A8" t="s">
        <v>75</v>
      </c>
      <c r="B8" t="s">
        <v>516</v>
      </c>
      <c r="C8" s="48">
        <v>6559.8878262080798</v>
      </c>
      <c r="D8" s="48">
        <v>6192.8694346464399</v>
      </c>
      <c r="E8" s="48">
        <f t="shared" si="0"/>
        <v>367.01839156163987</v>
      </c>
      <c r="F8" t="s">
        <v>517</v>
      </c>
      <c r="G8" s="48">
        <v>6008.2277836652902</v>
      </c>
      <c r="H8" s="48">
        <v>5669.69103754556</v>
      </c>
      <c r="I8" s="48">
        <f t="shared" si="1"/>
        <v>338.5367461197302</v>
      </c>
      <c r="J8" s="49">
        <f t="shared" si="2"/>
        <v>0.9090081113480496</v>
      </c>
      <c r="K8" t="s">
        <v>518</v>
      </c>
      <c r="L8" s="48">
        <v>6609.6525527755202</v>
      </c>
      <c r="M8" s="48">
        <v>6239.5258523946004</v>
      </c>
      <c r="N8" s="48">
        <f t="shared" si="3"/>
        <v>370.12670038091983</v>
      </c>
      <c r="O8" s="48">
        <v>2285.6669265549999</v>
      </c>
      <c r="P8" s="48">
        <v>2157.1217412583301</v>
      </c>
      <c r="Q8" s="48">
        <f t="shared" si="4"/>
        <v>128.54518529666984</v>
      </c>
      <c r="R8" s="49">
        <f t="shared" si="5"/>
        <v>0.48028808967575853</v>
      </c>
      <c r="S8" s="50">
        <v>720</v>
      </c>
    </row>
    <row r="9" spans="1:19" x14ac:dyDescent="0.25">
      <c r="A9" t="s">
        <v>78</v>
      </c>
      <c r="B9" t="s">
        <v>519</v>
      </c>
      <c r="C9" s="48">
        <v>8168.4942321996596</v>
      </c>
      <c r="D9" s="48">
        <v>7690.9147694995199</v>
      </c>
      <c r="E9" s="48">
        <f t="shared" si="0"/>
        <v>477.57946270013963</v>
      </c>
      <c r="F9" t="s">
        <v>520</v>
      </c>
      <c r="G9" s="48">
        <v>7946.44917942551</v>
      </c>
      <c r="H9" s="48">
        <v>7479.5036178991204</v>
      </c>
      <c r="I9" s="48">
        <f t="shared" si="1"/>
        <v>466.94556152638961</v>
      </c>
      <c r="J9" s="49">
        <f t="shared" si="2"/>
        <v>0.94401917066007757</v>
      </c>
      <c r="K9" t="s">
        <v>521</v>
      </c>
      <c r="L9" s="48">
        <v>8417.6777616382406</v>
      </c>
      <c r="M9" s="48">
        <v>7931.6477958033202</v>
      </c>
      <c r="N9" s="48">
        <f t="shared" si="3"/>
        <v>486.0299658349204</v>
      </c>
      <c r="O9" s="48">
        <v>3619.2547296892499</v>
      </c>
      <c r="P9" s="48">
        <v>3414.6412763661301</v>
      </c>
      <c r="Q9" s="48">
        <f t="shared" si="4"/>
        <v>204.61345332311976</v>
      </c>
      <c r="R9" s="49">
        <f t="shared" si="5"/>
        <v>0.5779016289518546</v>
      </c>
      <c r="S9" s="50">
        <v>744</v>
      </c>
    </row>
    <row r="10" spans="1:19" x14ac:dyDescent="0.25">
      <c r="A10" t="s">
        <v>82</v>
      </c>
      <c r="B10" t="s">
        <v>522</v>
      </c>
      <c r="C10" s="48">
        <v>9806.4278204840393</v>
      </c>
      <c r="D10" s="48">
        <v>9223.1855656013195</v>
      </c>
      <c r="E10" s="48">
        <f t="shared" si="0"/>
        <v>583.24225488271986</v>
      </c>
      <c r="F10" t="s">
        <v>428</v>
      </c>
      <c r="G10" s="48">
        <v>9562.7630666617497</v>
      </c>
      <c r="H10" s="48">
        <v>8993.4879592294801</v>
      </c>
      <c r="I10" s="48">
        <f t="shared" si="1"/>
        <v>569.27510743226958</v>
      </c>
      <c r="J10" s="49">
        <f t="shared" si="2"/>
        <v>0.97153187128428542</v>
      </c>
      <c r="K10" t="s">
        <v>523</v>
      </c>
      <c r="L10" s="48">
        <v>9842.9741208804207</v>
      </c>
      <c r="M10" s="48">
        <v>9260.6714595301601</v>
      </c>
      <c r="N10" s="48">
        <f t="shared" si="3"/>
        <v>582.30266135026068</v>
      </c>
      <c r="O10" s="48">
        <v>4336.2094745124195</v>
      </c>
      <c r="P10" s="48">
        <v>4090.9402618218201</v>
      </c>
      <c r="Q10" s="48">
        <f t="shared" si="4"/>
        <v>245.26921269059949</v>
      </c>
      <c r="R10" s="49">
        <f t="shared" si="5"/>
        <v>0.61185908700797587</v>
      </c>
      <c r="S10" s="50">
        <v>720</v>
      </c>
    </row>
    <row r="11" spans="1:19" x14ac:dyDescent="0.25">
      <c r="A11" t="s">
        <v>86</v>
      </c>
      <c r="B11" t="s">
        <v>524</v>
      </c>
      <c r="C11" s="48">
        <v>10005.170516964399</v>
      </c>
      <c r="D11" s="48">
        <v>9405.0545155146792</v>
      </c>
      <c r="E11" s="48">
        <f t="shared" si="0"/>
        <v>600.11600144971999</v>
      </c>
      <c r="F11" t="s">
        <v>525</v>
      </c>
      <c r="G11" s="48">
        <v>9558.9810952022708</v>
      </c>
      <c r="H11" s="48">
        <v>8981.2717651299208</v>
      </c>
      <c r="I11" s="48">
        <f t="shared" si="1"/>
        <v>577.70933007234999</v>
      </c>
      <c r="J11" s="49">
        <f t="shared" si="2"/>
        <v>0.89043524521725881</v>
      </c>
      <c r="K11" t="s">
        <v>526</v>
      </c>
      <c r="L11" s="48">
        <v>10735.178269892</v>
      </c>
      <c r="M11" s="48">
        <v>10094.255985153801</v>
      </c>
      <c r="N11" s="48">
        <f t="shared" si="3"/>
        <v>640.92228473819887</v>
      </c>
      <c r="O11" s="48">
        <v>4667.9773029685102</v>
      </c>
      <c r="P11" s="48">
        <v>4401.4155998677097</v>
      </c>
      <c r="Q11" s="48">
        <f t="shared" si="4"/>
        <v>266.56170310080051</v>
      </c>
      <c r="R11" s="49">
        <f t="shared" si="5"/>
        <v>0.58444889166125258</v>
      </c>
      <c r="S11" s="50">
        <v>744</v>
      </c>
    </row>
    <row r="12" spans="1:19" x14ac:dyDescent="0.25">
      <c r="A12" t="s">
        <v>90</v>
      </c>
      <c r="B12" t="s">
        <v>527</v>
      </c>
      <c r="C12" s="48">
        <v>9118.6273744618393</v>
      </c>
      <c r="D12" s="48">
        <v>8579.8294428097597</v>
      </c>
      <c r="E12" s="48">
        <f t="shared" si="0"/>
        <v>538.79793165207957</v>
      </c>
      <c r="F12" t="s">
        <v>528</v>
      </c>
      <c r="G12" s="48">
        <v>9406.0212123603396</v>
      </c>
      <c r="H12" s="48">
        <v>8841.3130119799207</v>
      </c>
      <c r="I12" s="48">
        <f t="shared" si="1"/>
        <v>564.70820038041893</v>
      </c>
      <c r="J12" s="49">
        <f t="shared" si="2"/>
        <v>0.9882568082082368</v>
      </c>
      <c r="K12" t="s">
        <v>529</v>
      </c>
      <c r="L12" s="48">
        <v>9517.7904510609605</v>
      </c>
      <c r="M12" s="48">
        <v>8946.8252909336006</v>
      </c>
      <c r="N12" s="48">
        <f t="shared" si="3"/>
        <v>570.96516012735992</v>
      </c>
      <c r="O12" s="48">
        <v>4118.60230359872</v>
      </c>
      <c r="P12" s="48">
        <v>3886.5227957400402</v>
      </c>
      <c r="Q12" s="48">
        <f t="shared" si="4"/>
        <v>232.07950785867979</v>
      </c>
      <c r="R12" s="49">
        <f t="shared" si="5"/>
        <v>0.58162194396597622</v>
      </c>
      <c r="S12" s="50">
        <v>744</v>
      </c>
    </row>
    <row r="13" spans="1:19" x14ac:dyDescent="0.25">
      <c r="A13" t="s">
        <v>94</v>
      </c>
      <c r="B13" t="s">
        <v>530</v>
      </c>
      <c r="C13" s="48">
        <v>8543.4980219432</v>
      </c>
      <c r="D13" s="48">
        <v>8048.5141079356799</v>
      </c>
      <c r="E13" s="48">
        <f t="shared" si="0"/>
        <v>494.98391400752007</v>
      </c>
      <c r="F13" t="s">
        <v>437</v>
      </c>
      <c r="G13" s="48">
        <v>8275.3632725485095</v>
      </c>
      <c r="H13" s="48">
        <v>7794.6579995146803</v>
      </c>
      <c r="I13" s="48">
        <f t="shared" si="1"/>
        <v>480.70527303382914</v>
      </c>
      <c r="J13" s="49">
        <f t="shared" si="2"/>
        <v>0.95239258324346265</v>
      </c>
      <c r="K13" t="s">
        <v>531</v>
      </c>
      <c r="L13" s="48">
        <v>8689.0253222741194</v>
      </c>
      <c r="M13" s="48">
        <v>8189.2502723890002</v>
      </c>
      <c r="N13" s="48">
        <f t="shared" si="3"/>
        <v>499.77504988511919</v>
      </c>
      <c r="O13" s="48">
        <v>3444.5221515553699</v>
      </c>
      <c r="P13" s="48">
        <v>3252.6903591242599</v>
      </c>
      <c r="Q13" s="48">
        <f t="shared" si="4"/>
        <v>191.83179243110999</v>
      </c>
      <c r="R13" s="49">
        <f t="shared" si="5"/>
        <v>0.55058632773955407</v>
      </c>
      <c r="S13" s="50">
        <v>720</v>
      </c>
    </row>
    <row r="14" spans="1:19" x14ac:dyDescent="0.25">
      <c r="A14" t="s">
        <v>98</v>
      </c>
      <c r="B14" t="s">
        <v>532</v>
      </c>
      <c r="C14" s="48">
        <v>7193.5571837753896</v>
      </c>
      <c r="D14" s="48">
        <v>6786.3255180778397</v>
      </c>
      <c r="E14" s="48">
        <f t="shared" si="0"/>
        <v>407.23166569754994</v>
      </c>
      <c r="F14" t="s">
        <v>533</v>
      </c>
      <c r="G14" s="48">
        <v>7345.9858690503397</v>
      </c>
      <c r="H14" s="48">
        <v>6929.8236938752398</v>
      </c>
      <c r="I14" s="48">
        <f t="shared" si="1"/>
        <v>416.16217517509995</v>
      </c>
      <c r="J14" s="49">
        <f t="shared" si="2"/>
        <v>0.97777405783496052</v>
      </c>
      <c r="K14" t="s">
        <v>534</v>
      </c>
      <c r="L14" s="48">
        <v>7512.9686763383897</v>
      </c>
      <c r="M14" s="48">
        <v>7090.9975898693601</v>
      </c>
      <c r="N14" s="48">
        <f t="shared" si="3"/>
        <v>421.97108646902961</v>
      </c>
      <c r="O14" s="48">
        <v>2389.9455519306398</v>
      </c>
      <c r="P14" s="48">
        <v>2252.7073438038201</v>
      </c>
      <c r="Q14" s="48">
        <f t="shared" si="4"/>
        <v>137.2382081268197</v>
      </c>
      <c r="R14" s="49">
        <f t="shared" si="5"/>
        <v>0.42756632522984322</v>
      </c>
      <c r="S14" s="50">
        <v>744</v>
      </c>
    </row>
    <row r="15" spans="1:19" x14ac:dyDescent="0.25">
      <c r="A15" t="s">
        <v>102</v>
      </c>
      <c r="B15" t="s">
        <v>375</v>
      </c>
      <c r="C15" s="48">
        <v>5405.7872477228302</v>
      </c>
      <c r="D15" s="48">
        <v>5101.9402792451601</v>
      </c>
      <c r="E15" s="48">
        <f t="shared" si="0"/>
        <v>303.84696847767009</v>
      </c>
      <c r="F15" t="s">
        <v>349</v>
      </c>
      <c r="G15" s="48">
        <v>4772.5392187322004</v>
      </c>
      <c r="H15" s="48">
        <v>4504.2892447880004</v>
      </c>
      <c r="I15" s="48">
        <f t="shared" si="1"/>
        <v>268.24997394420006</v>
      </c>
      <c r="J15" s="49">
        <f t="shared" si="2"/>
        <v>0.85956574159365284</v>
      </c>
      <c r="K15" t="s">
        <v>535</v>
      </c>
      <c r="L15" s="48">
        <v>5552.2678345507502</v>
      </c>
      <c r="M15" s="48">
        <v>5240.1906630535204</v>
      </c>
      <c r="N15" s="48">
        <f t="shared" si="3"/>
        <v>312.07717149722976</v>
      </c>
      <c r="O15" s="48">
        <v>2076.4323347887398</v>
      </c>
      <c r="P15" s="48">
        <v>1957.2703499240099</v>
      </c>
      <c r="Q15" s="48">
        <f t="shared" si="4"/>
        <v>119.1619848647299</v>
      </c>
      <c r="R15" s="49">
        <f t="shared" si="5"/>
        <v>0.51941546846344488</v>
      </c>
      <c r="S15" s="50">
        <v>720</v>
      </c>
    </row>
    <row r="16" spans="1:19" x14ac:dyDescent="0.25">
      <c r="A16" t="s">
        <v>106</v>
      </c>
      <c r="B16" t="s">
        <v>536</v>
      </c>
      <c r="C16" s="48">
        <v>7352.2037910639801</v>
      </c>
      <c r="D16" s="48">
        <v>6890.1332297722001</v>
      </c>
      <c r="E16" s="48">
        <f t="shared" si="0"/>
        <v>462.07056129178</v>
      </c>
      <c r="F16" t="s">
        <v>537</v>
      </c>
      <c r="G16" s="48">
        <v>7319.5839752984402</v>
      </c>
      <c r="H16" s="48">
        <v>6859.6131646402</v>
      </c>
      <c r="I16" s="48">
        <f t="shared" si="1"/>
        <v>459.97081065824023</v>
      </c>
      <c r="J16" s="49">
        <f t="shared" si="2"/>
        <v>0.99473469904252931</v>
      </c>
      <c r="K16" t="s">
        <v>538</v>
      </c>
      <c r="L16" s="48">
        <v>7358.3277856335199</v>
      </c>
      <c r="M16" s="48">
        <v>6895.8683520035602</v>
      </c>
      <c r="N16" s="48">
        <f t="shared" si="3"/>
        <v>462.45943362995968</v>
      </c>
      <c r="O16" s="48">
        <v>2462.9163152685596</v>
      </c>
      <c r="P16" s="48">
        <v>2297.38902934507</v>
      </c>
      <c r="Q16" s="48">
        <f t="shared" si="4"/>
        <v>165.52728592348967</v>
      </c>
      <c r="R16" s="49">
        <f t="shared" si="5"/>
        <v>0.44988093598564682</v>
      </c>
      <c r="S16" s="50">
        <v>744</v>
      </c>
    </row>
    <row r="17" spans="1:19" x14ac:dyDescent="0.25">
      <c r="J17" s="9"/>
    </row>
    <row r="18" spans="1:19" ht="15.75" x14ac:dyDescent="0.25">
      <c r="A18" s="69" t="s">
        <v>30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9" ht="15" customHeight="1" x14ac:dyDescent="0.25">
      <c r="A19" s="8" t="s">
        <v>50</v>
      </c>
      <c r="B19" s="70" t="s">
        <v>51</v>
      </c>
      <c r="C19" s="70"/>
      <c r="D19" s="70"/>
      <c r="E19" s="70"/>
      <c r="F19" s="70" t="s">
        <v>52</v>
      </c>
      <c r="G19" s="70"/>
      <c r="H19" s="70"/>
      <c r="I19" s="70"/>
      <c r="J19" s="70"/>
      <c r="K19" s="70" t="s">
        <v>53</v>
      </c>
      <c r="L19" s="70"/>
      <c r="M19" s="70"/>
      <c r="N19" s="70"/>
      <c r="O19" s="70" t="s">
        <v>54</v>
      </c>
      <c r="P19" s="70"/>
      <c r="Q19" s="70"/>
      <c r="R19" s="70"/>
    </row>
    <row r="20" spans="1:19" ht="45" x14ac:dyDescent="0.25">
      <c r="A20" s="8" t="s">
        <v>55</v>
      </c>
      <c r="B20" s="8" t="s">
        <v>56</v>
      </c>
      <c r="C20" s="8" t="s">
        <v>57</v>
      </c>
      <c r="D20" s="8" t="s">
        <v>58</v>
      </c>
      <c r="E20" s="8" t="s">
        <v>59</v>
      </c>
      <c r="F20" s="8" t="s">
        <v>56</v>
      </c>
      <c r="G20" s="8" t="s">
        <v>57</v>
      </c>
      <c r="H20" s="8" t="s">
        <v>58</v>
      </c>
      <c r="I20" s="8" t="s">
        <v>59</v>
      </c>
      <c r="J20" s="8" t="s">
        <v>61</v>
      </c>
      <c r="K20" s="8" t="s">
        <v>56</v>
      </c>
      <c r="L20" s="8" t="s">
        <v>57</v>
      </c>
      <c r="M20" s="8" t="s">
        <v>58</v>
      </c>
      <c r="N20" s="8" t="s">
        <v>59</v>
      </c>
      <c r="O20" s="8" t="s">
        <v>57</v>
      </c>
      <c r="P20" s="8" t="s">
        <v>58</v>
      </c>
      <c r="Q20" s="8" t="s">
        <v>59</v>
      </c>
      <c r="R20" s="8" t="s">
        <v>62</v>
      </c>
    </row>
    <row r="21" spans="1:19" x14ac:dyDescent="0.25">
      <c r="A21" t="s">
        <v>63</v>
      </c>
      <c r="B21" t="s">
        <v>508</v>
      </c>
      <c r="C21" s="51">
        <v>106.33721358509104</v>
      </c>
      <c r="D21" s="51">
        <v>100.36772654203601</v>
      </c>
      <c r="E21" s="48">
        <f t="shared" ref="E21:E32" si="6">C21-D21</f>
        <v>5.9694870430550253</v>
      </c>
      <c r="F21" t="s">
        <v>509</v>
      </c>
      <c r="G21" s="51">
        <v>116.68234829329624</v>
      </c>
      <c r="H21" s="51">
        <v>109.96310784152399</v>
      </c>
      <c r="I21" s="48">
        <f t="shared" ref="I21:I32" si="7">G21-H21</f>
        <v>6.7192404517722508</v>
      </c>
      <c r="J21" s="49">
        <f>G21/L21</f>
        <v>0.82460146094995757</v>
      </c>
      <c r="K21" t="s">
        <v>539</v>
      </c>
      <c r="L21" s="51">
        <v>141.50150565932276</v>
      </c>
      <c r="M21" s="52">
        <v>133.46850183477599</v>
      </c>
      <c r="N21" s="48">
        <f t="shared" ref="N21:N32" si="8">L21-M21</f>
        <v>8.0330038245467676</v>
      </c>
      <c r="O21" s="51">
        <v>77.875707554509646</v>
      </c>
      <c r="P21" s="52">
        <v>73.843158747814002</v>
      </c>
      <c r="Q21" s="48">
        <f t="shared" ref="Q21:Q32" si="9">O21-P21</f>
        <v>4.0325488066956439</v>
      </c>
      <c r="R21" s="49">
        <f>(O21*1000)/(L21*S21)</f>
        <v>0.73972110368113819</v>
      </c>
      <c r="S21" s="50">
        <v>744</v>
      </c>
    </row>
    <row r="22" spans="1:19" x14ac:dyDescent="0.25">
      <c r="A22" t="s">
        <v>67</v>
      </c>
      <c r="B22" t="s">
        <v>511</v>
      </c>
      <c r="C22" s="51">
        <v>112.00026945874684</v>
      </c>
      <c r="D22" s="51">
        <v>105.37207201938</v>
      </c>
      <c r="E22" s="48">
        <f t="shared" si="6"/>
        <v>6.6281974393668435</v>
      </c>
      <c r="F22" t="s">
        <v>512</v>
      </c>
      <c r="G22" s="51">
        <v>108.66903444586421</v>
      </c>
      <c r="H22" s="51">
        <v>102.150871455556</v>
      </c>
      <c r="I22" s="48">
        <f t="shared" si="7"/>
        <v>6.5181629903082126</v>
      </c>
      <c r="J22" s="49">
        <f t="shared" ref="J22:J32" si="10">G22/L22</f>
        <v>0.72770981198464924</v>
      </c>
      <c r="K22" t="s">
        <v>540</v>
      </c>
      <c r="L22" s="51">
        <v>149.33017619962578</v>
      </c>
      <c r="M22" s="52">
        <v>140.90596152230802</v>
      </c>
      <c r="N22" s="48">
        <f t="shared" si="8"/>
        <v>8.4242146773177637</v>
      </c>
      <c r="O22" s="51">
        <v>71.565839165114284</v>
      </c>
      <c r="P22" s="52">
        <v>67.808558719124704</v>
      </c>
      <c r="Q22" s="48">
        <f t="shared" si="9"/>
        <v>3.7572804459895792</v>
      </c>
      <c r="R22" s="49">
        <f t="shared" ref="R22:R32" si="11">(O22*1000)/(L22*S22)</f>
        <v>0.71316318765693087</v>
      </c>
      <c r="S22" s="50">
        <v>672</v>
      </c>
    </row>
    <row r="23" spans="1:19" x14ac:dyDescent="0.25">
      <c r="A23" t="s">
        <v>71</v>
      </c>
      <c r="B23" t="s">
        <v>514</v>
      </c>
      <c r="C23" s="51">
        <v>96.006200911083596</v>
      </c>
      <c r="D23" s="51">
        <v>90.661636250787993</v>
      </c>
      <c r="E23" s="48">
        <f t="shared" si="6"/>
        <v>5.3445646602956032</v>
      </c>
      <c r="F23" t="s">
        <v>515</v>
      </c>
      <c r="G23" s="51">
        <v>84.714021194324644</v>
      </c>
      <c r="H23" s="51">
        <v>79.959643520184002</v>
      </c>
      <c r="I23" s="48">
        <f t="shared" si="7"/>
        <v>4.7543776741406418</v>
      </c>
      <c r="J23" s="49">
        <f t="shared" si="10"/>
        <v>0.63011544006030873</v>
      </c>
      <c r="K23" t="s">
        <v>541</v>
      </c>
      <c r="L23" s="51">
        <v>134.44206538760042</v>
      </c>
      <c r="M23" s="52">
        <v>126.95817803659601</v>
      </c>
      <c r="N23" s="48">
        <f t="shared" si="8"/>
        <v>7.4838873510044124</v>
      </c>
      <c r="O23" s="51">
        <v>73.915980073587022</v>
      </c>
      <c r="P23" s="52">
        <v>69.7301126123713</v>
      </c>
      <c r="Q23" s="48">
        <f t="shared" si="9"/>
        <v>4.1858674612157216</v>
      </c>
      <c r="R23" s="49">
        <f t="shared" si="11"/>
        <v>0.73897582052426014</v>
      </c>
      <c r="S23" s="50">
        <v>744</v>
      </c>
    </row>
    <row r="24" spans="1:19" x14ac:dyDescent="0.25">
      <c r="A24" t="s">
        <v>75</v>
      </c>
      <c r="B24" t="s">
        <v>516</v>
      </c>
      <c r="C24" s="51">
        <v>101.81976983335478</v>
      </c>
      <c r="D24" s="51">
        <v>96.123067520228005</v>
      </c>
      <c r="E24" s="48">
        <f t="shared" si="6"/>
        <v>5.696702313126778</v>
      </c>
      <c r="F24" t="s">
        <v>517</v>
      </c>
      <c r="G24" s="51">
        <v>102.9699737426002</v>
      </c>
      <c r="H24" s="51">
        <v>97.168076558604</v>
      </c>
      <c r="I24" s="48">
        <f t="shared" si="7"/>
        <v>5.8018971839962035</v>
      </c>
      <c r="J24" s="49">
        <f t="shared" si="10"/>
        <v>0.77159755727462787</v>
      </c>
      <c r="K24" t="s">
        <v>542</v>
      </c>
      <c r="L24" s="51">
        <v>133.45036252616208</v>
      </c>
      <c r="M24" s="52">
        <v>125.988509902328</v>
      </c>
      <c r="N24" s="48">
        <f t="shared" si="8"/>
        <v>7.4618526238340763</v>
      </c>
      <c r="O24" s="51">
        <v>72.819617646305062</v>
      </c>
      <c r="P24" s="52">
        <v>68.705773639678</v>
      </c>
      <c r="Q24" s="48">
        <f t="shared" si="9"/>
        <v>4.1138440066270618</v>
      </c>
      <c r="R24" s="49">
        <f t="shared" si="11"/>
        <v>0.75787248477697355</v>
      </c>
      <c r="S24" s="50">
        <v>720</v>
      </c>
    </row>
    <row r="25" spans="1:19" x14ac:dyDescent="0.25">
      <c r="A25" t="s">
        <v>78</v>
      </c>
      <c r="B25" t="s">
        <v>519</v>
      </c>
      <c r="C25" s="51">
        <v>119.7867106640673</v>
      </c>
      <c r="D25" s="51">
        <v>112.78325674816</v>
      </c>
      <c r="E25" s="48">
        <f t="shared" si="6"/>
        <v>7.0034539159073006</v>
      </c>
      <c r="F25" t="s">
        <v>520</v>
      </c>
      <c r="G25" s="51">
        <v>120.78565713319625</v>
      </c>
      <c r="H25" s="51">
        <v>113.68810636292001</v>
      </c>
      <c r="I25" s="48">
        <f t="shared" si="7"/>
        <v>7.0975507702762428</v>
      </c>
      <c r="J25" s="49">
        <f t="shared" si="10"/>
        <v>0.84148687401162869</v>
      </c>
      <c r="K25" t="s">
        <v>358</v>
      </c>
      <c r="L25" s="51">
        <v>143.53837340013825</v>
      </c>
      <c r="M25" s="52">
        <v>135.368937654728</v>
      </c>
      <c r="N25" s="48">
        <f t="shared" si="8"/>
        <v>8.1694357454102544</v>
      </c>
      <c r="O25" s="51">
        <v>82.495796486992049</v>
      </c>
      <c r="P25" s="52">
        <v>77.8419473346503</v>
      </c>
      <c r="Q25" s="48">
        <f t="shared" si="9"/>
        <v>4.6538491523417491</v>
      </c>
      <c r="R25" s="49">
        <f t="shared" si="11"/>
        <v>0.77248643874496881</v>
      </c>
      <c r="S25" s="50">
        <v>744</v>
      </c>
    </row>
    <row r="26" spans="1:19" x14ac:dyDescent="0.25">
      <c r="A26" t="s">
        <v>82</v>
      </c>
      <c r="B26" t="s">
        <v>522</v>
      </c>
      <c r="C26" s="51">
        <v>129.13949942658678</v>
      </c>
      <c r="D26" s="51">
        <v>121.45886237721599</v>
      </c>
      <c r="E26" s="48">
        <f t="shared" si="6"/>
        <v>7.6806370493707874</v>
      </c>
      <c r="F26" t="s">
        <v>428</v>
      </c>
      <c r="G26" s="51">
        <v>132.45451535055733</v>
      </c>
      <c r="H26" s="51">
        <v>124.56944511192</v>
      </c>
      <c r="I26" s="48">
        <f t="shared" si="7"/>
        <v>7.8850702386373257</v>
      </c>
      <c r="J26" s="49">
        <f t="shared" si="10"/>
        <v>0.87762745541974196</v>
      </c>
      <c r="K26" t="s">
        <v>543</v>
      </c>
      <c r="L26" s="51">
        <v>150.92339526594282</v>
      </c>
      <c r="M26" s="52">
        <v>142.18048565564402</v>
      </c>
      <c r="N26" s="48">
        <f t="shared" si="8"/>
        <v>8.7429096102987955</v>
      </c>
      <c r="O26" s="51">
        <v>85.521121307306629</v>
      </c>
      <c r="P26" s="52">
        <v>80.717235674535402</v>
      </c>
      <c r="Q26" s="48">
        <f t="shared" si="9"/>
        <v>4.8038856327712267</v>
      </c>
      <c r="R26" s="49">
        <f t="shared" si="11"/>
        <v>0.78701738017313594</v>
      </c>
      <c r="S26" s="50">
        <v>720</v>
      </c>
    </row>
    <row r="27" spans="1:19" x14ac:dyDescent="0.25">
      <c r="A27" t="s">
        <v>86</v>
      </c>
      <c r="B27" t="s">
        <v>524</v>
      </c>
      <c r="C27" s="51">
        <v>132.56906366291571</v>
      </c>
      <c r="D27" s="51">
        <v>124.61749339568</v>
      </c>
      <c r="E27" s="48">
        <f t="shared" si="6"/>
        <v>7.9515702672357094</v>
      </c>
      <c r="F27" t="s">
        <v>525</v>
      </c>
      <c r="G27" s="51">
        <v>134.29529559358625</v>
      </c>
      <c r="H27" s="51">
        <v>126.178986493636</v>
      </c>
      <c r="I27" s="48">
        <f t="shared" si="7"/>
        <v>8.116309099950243</v>
      </c>
      <c r="J27" s="49">
        <f t="shared" si="10"/>
        <v>0.88272994650330949</v>
      </c>
      <c r="K27" t="s">
        <v>264</v>
      </c>
      <c r="L27" s="51">
        <v>152.13633130444924</v>
      </c>
      <c r="M27" s="52">
        <v>143.267080299252</v>
      </c>
      <c r="N27" s="48">
        <f t="shared" si="8"/>
        <v>8.869251005197242</v>
      </c>
      <c r="O27" s="51">
        <v>89.252090672773178</v>
      </c>
      <c r="P27" s="52">
        <v>84.196180362241293</v>
      </c>
      <c r="Q27" s="48">
        <f t="shared" si="9"/>
        <v>5.0559103105318854</v>
      </c>
      <c r="R27" s="49">
        <f t="shared" si="11"/>
        <v>0.78851965493594423</v>
      </c>
      <c r="S27" s="50">
        <v>744</v>
      </c>
    </row>
    <row r="28" spans="1:19" x14ac:dyDescent="0.25">
      <c r="A28" t="s">
        <v>90</v>
      </c>
      <c r="B28" t="s">
        <v>527</v>
      </c>
      <c r="C28" s="51">
        <v>132.57472939029992</v>
      </c>
      <c r="D28" s="51">
        <v>124.74120499551201</v>
      </c>
      <c r="E28" s="48">
        <f t="shared" si="6"/>
        <v>7.833524394787915</v>
      </c>
      <c r="F28" t="s">
        <v>528</v>
      </c>
      <c r="G28" s="51">
        <v>130.13976288614097</v>
      </c>
      <c r="H28" s="51">
        <v>122.32657709396</v>
      </c>
      <c r="I28" s="48">
        <f t="shared" si="7"/>
        <v>7.813185792180974</v>
      </c>
      <c r="J28" s="49">
        <f t="shared" si="10"/>
        <v>0.86905948034256697</v>
      </c>
      <c r="K28" t="s">
        <v>544</v>
      </c>
      <c r="L28" s="51">
        <v>149.74782029285535</v>
      </c>
      <c r="M28" s="52">
        <v>141.054046636816</v>
      </c>
      <c r="N28" s="48">
        <f t="shared" si="8"/>
        <v>8.6937736560393546</v>
      </c>
      <c r="O28" s="51">
        <v>87.44082658745964</v>
      </c>
      <c r="P28" s="52">
        <v>82.544883515815499</v>
      </c>
      <c r="Q28" s="48">
        <f t="shared" si="9"/>
        <v>4.8959430716441403</v>
      </c>
      <c r="R28" s="49">
        <f t="shared" si="11"/>
        <v>0.78483942200451218</v>
      </c>
      <c r="S28" s="50">
        <v>744</v>
      </c>
    </row>
    <row r="29" spans="1:19" x14ac:dyDescent="0.25">
      <c r="A29" t="s">
        <v>94</v>
      </c>
      <c r="B29" t="s">
        <v>530</v>
      </c>
      <c r="C29" s="51">
        <v>127.08540221243373</v>
      </c>
      <c r="D29" s="51">
        <v>119.722466136512</v>
      </c>
      <c r="E29" s="48">
        <f t="shared" si="6"/>
        <v>7.3629360759217377</v>
      </c>
      <c r="F29" t="s">
        <v>437</v>
      </c>
      <c r="G29" s="51">
        <v>124.50479180858677</v>
      </c>
      <c r="H29" s="51">
        <v>117.272467623024</v>
      </c>
      <c r="I29" s="48">
        <f t="shared" si="7"/>
        <v>7.2323241855627742</v>
      </c>
      <c r="J29" s="49">
        <f t="shared" si="10"/>
        <v>0.84007008515865722</v>
      </c>
      <c r="K29" t="s">
        <v>545</v>
      </c>
      <c r="L29" s="51">
        <v>148.20762458774206</v>
      </c>
      <c r="M29" s="52">
        <v>139.809739359372</v>
      </c>
      <c r="N29" s="48">
        <f t="shared" si="8"/>
        <v>8.3978852283700576</v>
      </c>
      <c r="O29" s="51">
        <v>82.065915146806489</v>
      </c>
      <c r="P29" s="52">
        <v>77.512350656873394</v>
      </c>
      <c r="Q29" s="48">
        <f t="shared" si="9"/>
        <v>4.5535644899330947</v>
      </c>
      <c r="R29" s="49">
        <f t="shared" si="11"/>
        <v>0.76905920340433676</v>
      </c>
      <c r="S29" s="50">
        <v>720</v>
      </c>
    </row>
    <row r="30" spans="1:19" x14ac:dyDescent="0.25">
      <c r="A30" t="s">
        <v>98</v>
      </c>
      <c r="B30" t="s">
        <v>532</v>
      </c>
      <c r="C30" s="51">
        <v>120.79132364574929</v>
      </c>
      <c r="D30" s="51">
        <v>113.953253039872</v>
      </c>
      <c r="E30" s="48">
        <f t="shared" si="6"/>
        <v>6.8380706058772915</v>
      </c>
      <c r="F30" t="s">
        <v>533</v>
      </c>
      <c r="G30" s="51">
        <v>120.29209504742292</v>
      </c>
      <c r="H30" s="51">
        <v>113.477350120916</v>
      </c>
      <c r="I30" s="48">
        <f t="shared" si="7"/>
        <v>6.8147449265069184</v>
      </c>
      <c r="J30" s="49">
        <f t="shared" si="10"/>
        <v>0.83631728304137576</v>
      </c>
      <c r="K30" t="s">
        <v>546</v>
      </c>
      <c r="L30" s="51">
        <v>143.83547666259531</v>
      </c>
      <c r="M30" s="52">
        <v>135.74588541678401</v>
      </c>
      <c r="N30" s="48">
        <f t="shared" si="8"/>
        <v>8.089591245811306</v>
      </c>
      <c r="O30" s="51">
        <v>78.011298368375236</v>
      </c>
      <c r="P30" s="52">
        <v>73.493348536762099</v>
      </c>
      <c r="Q30" s="48">
        <f t="shared" si="9"/>
        <v>4.5179498316131372</v>
      </c>
      <c r="R30" s="49">
        <f t="shared" si="11"/>
        <v>0.72898493535347519</v>
      </c>
      <c r="S30" s="50">
        <v>744</v>
      </c>
    </row>
    <row r="31" spans="1:19" x14ac:dyDescent="0.25">
      <c r="A31" t="s">
        <v>102</v>
      </c>
      <c r="B31" t="s">
        <v>375</v>
      </c>
      <c r="C31" s="51">
        <v>108.21232888518969</v>
      </c>
      <c r="D31" s="51">
        <v>102.12996075323599</v>
      </c>
      <c r="E31" s="48">
        <f t="shared" si="6"/>
        <v>6.0823681319537002</v>
      </c>
      <c r="F31" t="s">
        <v>349</v>
      </c>
      <c r="G31" s="51">
        <v>104.469168009703</v>
      </c>
      <c r="H31" s="51">
        <v>98.597272502468002</v>
      </c>
      <c r="I31" s="48">
        <f t="shared" si="7"/>
        <v>5.8718955072349956</v>
      </c>
      <c r="J31" s="49">
        <f t="shared" si="10"/>
        <v>0.7585780980155703</v>
      </c>
      <c r="K31" t="s">
        <v>547</v>
      </c>
      <c r="L31" s="51">
        <v>137.71708975383402</v>
      </c>
      <c r="M31" s="52">
        <v>129.97253862581599</v>
      </c>
      <c r="N31" s="48">
        <f t="shared" si="8"/>
        <v>7.7445511280180312</v>
      </c>
      <c r="O31" s="51">
        <v>75.228204394530664</v>
      </c>
      <c r="P31" s="52">
        <v>70.893784408884002</v>
      </c>
      <c r="Q31" s="48">
        <f t="shared" si="9"/>
        <v>4.3344199856466616</v>
      </c>
      <c r="R31" s="49">
        <f t="shared" si="11"/>
        <v>0.75868301749178602</v>
      </c>
      <c r="S31" s="50">
        <v>720</v>
      </c>
    </row>
    <row r="32" spans="1:19" x14ac:dyDescent="0.25">
      <c r="A32" t="s">
        <v>106</v>
      </c>
      <c r="B32" t="s">
        <v>536</v>
      </c>
      <c r="C32" s="51">
        <v>108.39359636417538</v>
      </c>
      <c r="D32" s="51">
        <v>101.58128656757999</v>
      </c>
      <c r="E32" s="48">
        <f t="shared" si="6"/>
        <v>6.812309796595386</v>
      </c>
      <c r="F32" t="s">
        <v>537</v>
      </c>
      <c r="G32" s="51">
        <v>110.11925039549509</v>
      </c>
      <c r="H32" s="51">
        <v>103.19923403330399</v>
      </c>
      <c r="I32" s="48">
        <f t="shared" si="7"/>
        <v>6.9200163621910917</v>
      </c>
      <c r="J32" s="49">
        <f t="shared" si="10"/>
        <v>0.71778333331139432</v>
      </c>
      <c r="K32" t="s">
        <v>548</v>
      </c>
      <c r="L32" s="51">
        <v>153.41572489218316</v>
      </c>
      <c r="M32" s="52">
        <v>143.71557365076401</v>
      </c>
      <c r="N32" s="48">
        <f t="shared" si="8"/>
        <v>9.7001512414191495</v>
      </c>
      <c r="O32" s="51">
        <v>80.126523316039581</v>
      </c>
      <c r="P32" s="52">
        <v>74.69726747678709</v>
      </c>
      <c r="Q32" s="48">
        <f t="shared" si="9"/>
        <v>5.429255839252491</v>
      </c>
      <c r="R32" s="49">
        <f t="shared" si="11"/>
        <v>0.7019941405393757</v>
      </c>
      <c r="S32" s="50">
        <v>744</v>
      </c>
    </row>
    <row r="33" spans="1:19" x14ac:dyDescent="0.25">
      <c r="C33" s="10"/>
      <c r="D33" s="10"/>
      <c r="E33" s="10"/>
    </row>
    <row r="34" spans="1:19" ht="15.75" x14ac:dyDescent="0.25">
      <c r="A34" s="69" t="s">
        <v>32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</row>
    <row r="35" spans="1:19" ht="15" customHeight="1" x14ac:dyDescent="0.25">
      <c r="A35" s="8" t="s">
        <v>50</v>
      </c>
      <c r="B35" s="70" t="s">
        <v>51</v>
      </c>
      <c r="C35" s="70"/>
      <c r="D35" s="70"/>
      <c r="E35" s="70"/>
      <c r="F35" s="70" t="s">
        <v>52</v>
      </c>
      <c r="G35" s="70"/>
      <c r="H35" s="70"/>
      <c r="I35" s="70"/>
      <c r="J35" s="70"/>
      <c r="K35" s="70" t="s">
        <v>53</v>
      </c>
      <c r="L35" s="70"/>
      <c r="M35" s="70"/>
      <c r="N35" s="70"/>
      <c r="O35" s="70" t="s">
        <v>54</v>
      </c>
      <c r="P35" s="70"/>
      <c r="Q35" s="70"/>
      <c r="R35" s="70"/>
    </row>
    <row r="36" spans="1:19" ht="45" x14ac:dyDescent="0.25">
      <c r="A36" s="8" t="s">
        <v>55</v>
      </c>
      <c r="B36" s="8" t="s">
        <v>56</v>
      </c>
      <c r="C36" s="8" t="s">
        <v>57</v>
      </c>
      <c r="D36" s="8" t="s">
        <v>58</v>
      </c>
      <c r="E36" s="8" t="s">
        <v>59</v>
      </c>
      <c r="F36" s="8" t="s">
        <v>56</v>
      </c>
      <c r="G36" s="8" t="s">
        <v>57</v>
      </c>
      <c r="H36" s="8" t="s">
        <v>58</v>
      </c>
      <c r="I36" s="8" t="s">
        <v>59</v>
      </c>
      <c r="J36" s="8" t="s">
        <v>61</v>
      </c>
      <c r="K36" s="8" t="s">
        <v>56</v>
      </c>
      <c r="L36" s="8" t="s">
        <v>57</v>
      </c>
      <c r="M36" s="8" t="s">
        <v>58</v>
      </c>
      <c r="N36" s="8" t="s">
        <v>59</v>
      </c>
      <c r="O36" s="8" t="s">
        <v>57</v>
      </c>
      <c r="P36" s="8" t="s">
        <v>58</v>
      </c>
      <c r="Q36" s="8" t="s">
        <v>59</v>
      </c>
      <c r="R36" s="8" t="s">
        <v>62</v>
      </c>
    </row>
    <row r="37" spans="1:19" x14ac:dyDescent="0.25">
      <c r="A37" t="s">
        <v>63</v>
      </c>
      <c r="B37" t="s">
        <v>508</v>
      </c>
      <c r="C37" s="48">
        <v>4864.8077236208201</v>
      </c>
      <c r="D37" s="48">
        <v>4591.7104165349001</v>
      </c>
      <c r="E37" s="48">
        <f t="shared" ref="E37:E48" si="12">C37-D37</f>
        <v>273.09730708591997</v>
      </c>
      <c r="F37" t="s">
        <v>509</v>
      </c>
      <c r="G37" s="48">
        <v>4602.6276101244894</v>
      </c>
      <c r="H37" s="48">
        <v>4337.5818506351898</v>
      </c>
      <c r="I37" s="48">
        <f t="shared" ref="I37:I48" si="13">G37-H37</f>
        <v>265.0457594892996</v>
      </c>
      <c r="J37" s="49">
        <f>G37/L37</f>
        <v>0.93507037827549666</v>
      </c>
      <c r="K37" t="s">
        <v>549</v>
      </c>
      <c r="L37" s="48">
        <v>4922.2258741773903</v>
      </c>
      <c r="M37" s="48">
        <v>4656.4644527051605</v>
      </c>
      <c r="N37" s="48">
        <f t="shared" ref="N37:N48" si="14">L37-M37</f>
        <v>265.76142147222981</v>
      </c>
      <c r="O37" s="48">
        <v>2463.2794886002698</v>
      </c>
      <c r="P37" s="48">
        <v>2335.5734471738197</v>
      </c>
      <c r="Q37" s="48">
        <f t="shared" ref="Q37:Q48" si="15">O37-P37</f>
        <v>127.70604142645016</v>
      </c>
      <c r="R37" s="49">
        <f>(O37*1000)/(L37*S37)</f>
        <v>0.67263461944274361</v>
      </c>
      <c r="S37" s="50">
        <v>744</v>
      </c>
    </row>
    <row r="38" spans="1:19" x14ac:dyDescent="0.25">
      <c r="A38" t="s">
        <v>67</v>
      </c>
      <c r="B38" t="s">
        <v>511</v>
      </c>
      <c r="C38" s="48">
        <v>5090.2259900977697</v>
      </c>
      <c r="D38" s="48">
        <v>4788.9854391918698</v>
      </c>
      <c r="E38" s="48">
        <f t="shared" si="12"/>
        <v>301.24055090589991</v>
      </c>
      <c r="F38" t="s">
        <v>512</v>
      </c>
      <c r="G38" s="48">
        <v>4976.2126701749603</v>
      </c>
      <c r="H38" s="48">
        <v>4677.7305365658895</v>
      </c>
      <c r="I38" s="48">
        <f t="shared" si="13"/>
        <v>298.48213360907084</v>
      </c>
      <c r="J38" s="49">
        <f t="shared" ref="J38:J48" si="16">G38/L38</f>
        <v>0.94034694728664237</v>
      </c>
      <c r="K38" t="s">
        <v>550</v>
      </c>
      <c r="L38" s="48">
        <v>5291.8900673137196</v>
      </c>
      <c r="M38" s="48">
        <v>4995.8352223112706</v>
      </c>
      <c r="N38" s="48">
        <f t="shared" si="14"/>
        <v>296.05484500244893</v>
      </c>
      <c r="O38" s="48">
        <v>2385.2740518826099</v>
      </c>
      <c r="P38" s="48">
        <v>2259.9162160441201</v>
      </c>
      <c r="Q38" s="48">
        <f t="shared" si="15"/>
        <v>125.35783583848979</v>
      </c>
      <c r="R38" s="49">
        <f t="shared" ref="R38:R48" si="17">(O38*1000)/(L38*S38)</f>
        <v>0.67074616309262403</v>
      </c>
      <c r="S38" s="50">
        <v>672</v>
      </c>
    </row>
    <row r="39" spans="1:19" x14ac:dyDescent="0.25">
      <c r="A39" t="s">
        <v>71</v>
      </c>
      <c r="B39" t="s">
        <v>514</v>
      </c>
      <c r="C39" s="48">
        <v>4755.9105607593401</v>
      </c>
      <c r="D39" s="48">
        <v>4491.1540005648303</v>
      </c>
      <c r="E39" s="48">
        <f t="shared" si="12"/>
        <v>264.7565601945098</v>
      </c>
      <c r="F39" t="s">
        <v>515</v>
      </c>
      <c r="G39" s="48">
        <v>3517.4683273270803</v>
      </c>
      <c r="H39" s="48">
        <v>3320.0585874850904</v>
      </c>
      <c r="I39" s="48">
        <f t="shared" si="13"/>
        <v>197.4097398419899</v>
      </c>
      <c r="J39" s="49">
        <f t="shared" si="16"/>
        <v>0.71225985878556441</v>
      </c>
      <c r="K39" t="s">
        <v>551</v>
      </c>
      <c r="L39" s="48">
        <v>4938.4621131457898</v>
      </c>
      <c r="M39" s="48">
        <v>4663.2849323253795</v>
      </c>
      <c r="N39" s="48">
        <f t="shared" si="14"/>
        <v>275.17718082041029</v>
      </c>
      <c r="O39" s="48">
        <v>2475.5125753935899</v>
      </c>
      <c r="P39" s="48">
        <v>2335.6146290823499</v>
      </c>
      <c r="Q39" s="48">
        <f t="shared" si="15"/>
        <v>139.89794631124005</v>
      </c>
      <c r="R39" s="49">
        <f t="shared" si="17"/>
        <v>0.67375263238130112</v>
      </c>
      <c r="S39" s="50">
        <v>744</v>
      </c>
    </row>
    <row r="40" spans="1:19" x14ac:dyDescent="0.25">
      <c r="A40" t="s">
        <v>75</v>
      </c>
      <c r="B40" t="s">
        <v>516</v>
      </c>
      <c r="C40" s="48">
        <v>4140.4062212157196</v>
      </c>
      <c r="D40" s="48">
        <v>3908.7551210778001</v>
      </c>
      <c r="E40" s="48">
        <f t="shared" si="12"/>
        <v>231.65110013791946</v>
      </c>
      <c r="F40" t="s">
        <v>517</v>
      </c>
      <c r="G40" s="48">
        <v>4458.7995418072796</v>
      </c>
      <c r="H40" s="48">
        <v>4207.5661427362002</v>
      </c>
      <c r="I40" s="48">
        <f t="shared" si="13"/>
        <v>251.23339907107948</v>
      </c>
      <c r="J40" s="49">
        <f t="shared" si="16"/>
        <v>0.8329622507213057</v>
      </c>
      <c r="K40" t="s">
        <v>552</v>
      </c>
      <c r="L40" s="48">
        <v>5352.9431111027798</v>
      </c>
      <c r="M40" s="48">
        <v>5053.5014012069696</v>
      </c>
      <c r="N40" s="48">
        <f t="shared" si="14"/>
        <v>299.44170989581016</v>
      </c>
      <c r="O40" s="48">
        <v>2587.6469273200801</v>
      </c>
      <c r="P40" s="48">
        <v>2441.78874099316</v>
      </c>
      <c r="Q40" s="48">
        <f t="shared" si="15"/>
        <v>145.85818632692008</v>
      </c>
      <c r="R40" s="49">
        <f t="shared" si="17"/>
        <v>0.67139776962470454</v>
      </c>
      <c r="S40" s="50">
        <v>720</v>
      </c>
    </row>
    <row r="41" spans="1:19" x14ac:dyDescent="0.25">
      <c r="A41" t="s">
        <v>78</v>
      </c>
      <c r="B41" t="s">
        <v>519</v>
      </c>
      <c r="C41" s="48">
        <v>5255.5976702706303</v>
      </c>
      <c r="D41" s="48">
        <v>4948.3237174236201</v>
      </c>
      <c r="E41" s="48">
        <f t="shared" si="12"/>
        <v>307.27395284701015</v>
      </c>
      <c r="F41" t="s">
        <v>520</v>
      </c>
      <c r="G41" s="48">
        <v>5191.9315533502704</v>
      </c>
      <c r="H41" s="48">
        <v>4886.8456791634999</v>
      </c>
      <c r="I41" s="48">
        <f t="shared" si="13"/>
        <v>305.08587418677052</v>
      </c>
      <c r="J41" s="49">
        <f t="shared" si="16"/>
        <v>0.85148336771761679</v>
      </c>
      <c r="K41" t="s">
        <v>553</v>
      </c>
      <c r="L41" s="48">
        <v>6097.5137626788101</v>
      </c>
      <c r="M41" s="48">
        <v>5750.79908822178</v>
      </c>
      <c r="N41" s="48">
        <f t="shared" si="14"/>
        <v>346.71467445703001</v>
      </c>
      <c r="O41" s="48">
        <v>3114.8043261746802</v>
      </c>
      <c r="P41" s="48">
        <v>2939.0382484505599</v>
      </c>
      <c r="Q41" s="48">
        <f t="shared" si="15"/>
        <v>175.76607772412035</v>
      </c>
      <c r="R41" s="49">
        <f t="shared" si="17"/>
        <v>0.68660196884846136</v>
      </c>
      <c r="S41" s="50">
        <v>744</v>
      </c>
    </row>
    <row r="42" spans="1:19" x14ac:dyDescent="0.25">
      <c r="A42" t="s">
        <v>82</v>
      </c>
      <c r="B42" t="s">
        <v>522</v>
      </c>
      <c r="C42" s="48">
        <v>5479.5772362063199</v>
      </c>
      <c r="D42" s="48">
        <v>5153.6766084187802</v>
      </c>
      <c r="E42" s="48">
        <f t="shared" si="12"/>
        <v>325.90062778753963</v>
      </c>
      <c r="F42" t="s">
        <v>428</v>
      </c>
      <c r="G42" s="48">
        <v>5648.7483679738498</v>
      </c>
      <c r="H42" s="48">
        <v>5312.47611991963</v>
      </c>
      <c r="I42" s="48">
        <f t="shared" si="13"/>
        <v>336.27224805421974</v>
      </c>
      <c r="J42" s="49">
        <f t="shared" si="16"/>
        <v>0.89077651706415173</v>
      </c>
      <c r="K42" t="s">
        <v>554</v>
      </c>
      <c r="L42" s="48">
        <v>6341.3754850556297</v>
      </c>
      <c r="M42" s="48">
        <v>5975.2473763411499</v>
      </c>
      <c r="N42" s="48">
        <f t="shared" si="14"/>
        <v>366.12810871447982</v>
      </c>
      <c r="O42" s="48">
        <v>3282.5603319556499</v>
      </c>
      <c r="P42" s="48">
        <v>3097.8611289404498</v>
      </c>
      <c r="Q42" s="48">
        <f t="shared" si="15"/>
        <v>184.69920301520006</v>
      </c>
      <c r="R42" s="49">
        <f t="shared" si="17"/>
        <v>0.71894679362621439</v>
      </c>
      <c r="S42" s="50">
        <v>720</v>
      </c>
    </row>
    <row r="43" spans="1:19" x14ac:dyDescent="0.25">
      <c r="A43" t="s">
        <v>86</v>
      </c>
      <c r="B43" t="s">
        <v>524</v>
      </c>
      <c r="C43" s="48">
        <v>5762.87055445038</v>
      </c>
      <c r="D43" s="48">
        <v>5417.2101953245601</v>
      </c>
      <c r="E43" s="48">
        <f t="shared" si="12"/>
        <v>345.66035912581992</v>
      </c>
      <c r="F43" t="s">
        <v>525</v>
      </c>
      <c r="G43" s="48">
        <v>6083.5364778261401</v>
      </c>
      <c r="H43" s="48">
        <v>5715.8701179836999</v>
      </c>
      <c r="I43" s="48">
        <f t="shared" si="13"/>
        <v>367.66635984244022</v>
      </c>
      <c r="J43" s="49">
        <f t="shared" si="16"/>
        <v>0.90207505641164321</v>
      </c>
      <c r="K43" t="s">
        <v>555</v>
      </c>
      <c r="L43" s="48">
        <v>6743.93603346687</v>
      </c>
      <c r="M43" s="48">
        <v>6344.3553794467598</v>
      </c>
      <c r="N43" s="48">
        <f t="shared" si="14"/>
        <v>399.58065402011016</v>
      </c>
      <c r="O43" s="48">
        <v>3418.52099288723</v>
      </c>
      <c r="P43" s="48">
        <v>3224.4424019714302</v>
      </c>
      <c r="Q43" s="48">
        <f t="shared" si="15"/>
        <v>194.07859091579985</v>
      </c>
      <c r="R43" s="49">
        <f t="shared" si="17"/>
        <v>0.68132115399089199</v>
      </c>
      <c r="S43" s="50">
        <v>744</v>
      </c>
    </row>
    <row r="44" spans="1:19" x14ac:dyDescent="0.25">
      <c r="A44" t="s">
        <v>90</v>
      </c>
      <c r="B44" t="s">
        <v>527</v>
      </c>
      <c r="C44" s="48">
        <v>6104.16026796591</v>
      </c>
      <c r="D44" s="48">
        <v>5743.4800041726994</v>
      </c>
      <c r="E44" s="48">
        <f t="shared" si="12"/>
        <v>360.68026379321054</v>
      </c>
      <c r="F44" t="s">
        <v>528</v>
      </c>
      <c r="G44" s="48">
        <v>5694.9716281382598</v>
      </c>
      <c r="H44" s="48">
        <v>5353.0632795670899</v>
      </c>
      <c r="I44" s="48">
        <f t="shared" si="13"/>
        <v>341.90834857116988</v>
      </c>
      <c r="J44" s="49">
        <f t="shared" si="16"/>
        <v>0.87433283844876897</v>
      </c>
      <c r="K44" t="s">
        <v>556</v>
      </c>
      <c r="L44" s="48">
        <v>6513.5053582594601</v>
      </c>
      <c r="M44" s="48">
        <v>6131.4622917725601</v>
      </c>
      <c r="N44" s="48">
        <f t="shared" si="14"/>
        <v>382.04306648689999</v>
      </c>
      <c r="O44" s="48">
        <v>3381.3596427717198</v>
      </c>
      <c r="P44" s="48">
        <v>3191.6766681122604</v>
      </c>
      <c r="Q44" s="48">
        <f t="shared" si="15"/>
        <v>189.68297465945943</v>
      </c>
      <c r="R44" s="49">
        <f t="shared" si="17"/>
        <v>0.6977561204841557</v>
      </c>
      <c r="S44" s="50">
        <v>744</v>
      </c>
    </row>
    <row r="45" spans="1:19" x14ac:dyDescent="0.25">
      <c r="A45" t="s">
        <v>94</v>
      </c>
      <c r="B45" t="s">
        <v>530</v>
      </c>
      <c r="C45" s="48">
        <v>5449.2241729162097</v>
      </c>
      <c r="D45" s="48">
        <v>5133.5129381869801</v>
      </c>
      <c r="E45" s="48">
        <f t="shared" si="12"/>
        <v>315.71123472922955</v>
      </c>
      <c r="F45" t="s">
        <v>437</v>
      </c>
      <c r="G45" s="48">
        <v>5392.6749337328802</v>
      </c>
      <c r="H45" s="48">
        <v>5079.4213409870399</v>
      </c>
      <c r="I45" s="48">
        <f t="shared" si="13"/>
        <v>313.25359274584025</v>
      </c>
      <c r="J45" s="49">
        <f t="shared" si="16"/>
        <v>0.81728356056444118</v>
      </c>
      <c r="K45" t="s">
        <v>557</v>
      </c>
      <c r="L45" s="48">
        <v>6598.2912099792302</v>
      </c>
      <c r="M45" s="48">
        <v>6221.3568266904695</v>
      </c>
      <c r="N45" s="48">
        <f t="shared" si="14"/>
        <v>376.93438328876073</v>
      </c>
      <c r="O45" s="48">
        <v>3038.5141633639105</v>
      </c>
      <c r="P45" s="48">
        <v>2869.7603731936997</v>
      </c>
      <c r="Q45" s="48">
        <f t="shared" si="15"/>
        <v>168.75379017021078</v>
      </c>
      <c r="R45" s="49">
        <f t="shared" si="17"/>
        <v>0.63958355670102918</v>
      </c>
      <c r="S45" s="50">
        <v>720</v>
      </c>
    </row>
    <row r="46" spans="1:19" x14ac:dyDescent="0.25">
      <c r="A46" t="s">
        <v>98</v>
      </c>
      <c r="B46" t="s">
        <v>532</v>
      </c>
      <c r="C46" s="48">
        <v>5545.8973328480097</v>
      </c>
      <c r="D46" s="48">
        <v>5231.9406976332202</v>
      </c>
      <c r="E46" s="48">
        <f t="shared" si="12"/>
        <v>313.95663521478946</v>
      </c>
      <c r="F46" t="s">
        <v>533</v>
      </c>
      <c r="G46" s="48">
        <v>5307.55897841567</v>
      </c>
      <c r="H46" s="48">
        <v>5006.8770374615597</v>
      </c>
      <c r="I46" s="48">
        <f t="shared" si="13"/>
        <v>300.68194095411036</v>
      </c>
      <c r="J46" s="49">
        <f t="shared" si="16"/>
        <v>0.89341599442013819</v>
      </c>
      <c r="K46" t="s">
        <v>558</v>
      </c>
      <c r="L46" s="48">
        <v>5940.7476601764702</v>
      </c>
      <c r="M46" s="48">
        <v>5606.0098158077399</v>
      </c>
      <c r="N46" s="48">
        <f t="shared" si="14"/>
        <v>334.73784436873029</v>
      </c>
      <c r="O46" s="48">
        <v>2706.9286486855499</v>
      </c>
      <c r="P46" s="48">
        <v>2550.6442188511796</v>
      </c>
      <c r="Q46" s="48">
        <f t="shared" si="15"/>
        <v>156.28442983437026</v>
      </c>
      <c r="R46" s="49">
        <f t="shared" si="17"/>
        <v>0.61243889928201523</v>
      </c>
      <c r="S46" s="50">
        <v>744</v>
      </c>
    </row>
    <row r="47" spans="1:19" x14ac:dyDescent="0.25">
      <c r="A47" t="s">
        <v>102</v>
      </c>
      <c r="B47" t="s">
        <v>375</v>
      </c>
      <c r="C47" s="48">
        <v>5206.1662045174598</v>
      </c>
      <c r="D47" s="48">
        <v>4913.5394794646199</v>
      </c>
      <c r="E47" s="48">
        <f t="shared" si="12"/>
        <v>292.6267250528399</v>
      </c>
      <c r="F47" t="s">
        <v>349</v>
      </c>
      <c r="G47" s="48">
        <v>4826.8424959691001</v>
      </c>
      <c r="H47" s="48">
        <v>4555.5402992905701</v>
      </c>
      <c r="I47" s="48">
        <f t="shared" si="13"/>
        <v>271.30219667852998</v>
      </c>
      <c r="J47" s="49">
        <f t="shared" si="16"/>
        <v>0.89671442452219396</v>
      </c>
      <c r="K47" t="s">
        <v>559</v>
      </c>
      <c r="L47" s="48">
        <v>5382.8090236655207</v>
      </c>
      <c r="M47" s="48">
        <v>5079.75317488775</v>
      </c>
      <c r="N47" s="48">
        <f t="shared" si="14"/>
        <v>303.05584877777073</v>
      </c>
      <c r="O47" s="48">
        <v>2462.2062487745602</v>
      </c>
      <c r="P47" s="48">
        <v>2320.6523811678003</v>
      </c>
      <c r="Q47" s="48">
        <f t="shared" si="15"/>
        <v>141.55386760675992</v>
      </c>
      <c r="R47" s="49">
        <f t="shared" si="17"/>
        <v>0.63530600584953512</v>
      </c>
      <c r="S47" s="50">
        <v>720</v>
      </c>
    </row>
    <row r="48" spans="1:19" x14ac:dyDescent="0.25">
      <c r="A48" t="s">
        <v>106</v>
      </c>
      <c r="B48" t="s">
        <v>536</v>
      </c>
      <c r="C48" s="48">
        <v>4781.0057315125705</v>
      </c>
      <c r="D48" s="48">
        <v>4480.52956617773</v>
      </c>
      <c r="E48" s="48">
        <f t="shared" si="12"/>
        <v>300.47616533484052</v>
      </c>
      <c r="F48" t="s">
        <v>537</v>
      </c>
      <c r="G48" s="48">
        <v>4673.8378920956902</v>
      </c>
      <c r="H48" s="48">
        <v>4380.1287125347299</v>
      </c>
      <c r="I48" s="48">
        <f t="shared" si="13"/>
        <v>293.70917956096037</v>
      </c>
      <c r="J48" s="49">
        <f t="shared" si="16"/>
        <v>0.86374758073416935</v>
      </c>
      <c r="K48" t="s">
        <v>560</v>
      </c>
      <c r="L48" s="48">
        <v>5411.1154651489906</v>
      </c>
      <c r="M48" s="48">
        <v>5061.4551822611502</v>
      </c>
      <c r="N48" s="48">
        <f t="shared" si="14"/>
        <v>349.66028288784037</v>
      </c>
      <c r="O48" s="48">
        <v>2605.5715893782499</v>
      </c>
      <c r="P48" s="48">
        <v>2429.3182141748302</v>
      </c>
      <c r="Q48" s="48">
        <f t="shared" si="15"/>
        <v>176.25337520341964</v>
      </c>
      <c r="R48" s="49">
        <f t="shared" si="17"/>
        <v>0.64720710061921105</v>
      </c>
      <c r="S48" s="50">
        <v>744</v>
      </c>
    </row>
    <row r="50" spans="1:19" ht="15.75" x14ac:dyDescent="0.25">
      <c r="A50" s="69" t="s">
        <v>33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</row>
    <row r="51" spans="1:19" x14ac:dyDescent="0.25">
      <c r="A51" s="8" t="s">
        <v>50</v>
      </c>
      <c r="B51" s="70" t="s">
        <v>51</v>
      </c>
      <c r="C51" s="70"/>
      <c r="D51" s="70"/>
      <c r="E51" s="70"/>
      <c r="F51" s="70" t="s">
        <v>52</v>
      </c>
      <c r="G51" s="70"/>
      <c r="H51" s="70"/>
      <c r="I51" s="70"/>
      <c r="J51" s="70"/>
      <c r="K51" s="70" t="s">
        <v>53</v>
      </c>
      <c r="L51" s="70"/>
      <c r="M51" s="70"/>
      <c r="N51" s="70"/>
      <c r="O51" s="70" t="s">
        <v>54</v>
      </c>
      <c r="P51" s="70"/>
      <c r="Q51" s="70"/>
      <c r="R51" s="70"/>
    </row>
    <row r="52" spans="1:19" ht="45" x14ac:dyDescent="0.25">
      <c r="A52" s="8" t="s">
        <v>55</v>
      </c>
      <c r="B52" s="8" t="s">
        <v>56</v>
      </c>
      <c r="C52" s="8" t="s">
        <v>57</v>
      </c>
      <c r="D52" s="8" t="s">
        <v>58</v>
      </c>
      <c r="E52" s="8" t="s">
        <v>59</v>
      </c>
      <c r="F52" s="8" t="s">
        <v>56</v>
      </c>
      <c r="G52" s="8" t="s">
        <v>57</v>
      </c>
      <c r="H52" s="8" t="s">
        <v>58</v>
      </c>
      <c r="I52" s="8" t="s">
        <v>59</v>
      </c>
      <c r="J52" s="8" t="s">
        <v>61</v>
      </c>
      <c r="K52" s="8" t="s">
        <v>56</v>
      </c>
      <c r="L52" s="8" t="s">
        <v>57</v>
      </c>
      <c r="M52" s="8" t="s">
        <v>58</v>
      </c>
      <c r="N52" s="8" t="s">
        <v>59</v>
      </c>
      <c r="O52" s="8" t="s">
        <v>57</v>
      </c>
      <c r="P52" s="8" t="s">
        <v>58</v>
      </c>
      <c r="Q52" s="8" t="s">
        <v>59</v>
      </c>
      <c r="R52" s="8" t="s">
        <v>62</v>
      </c>
    </row>
    <row r="53" spans="1:19" x14ac:dyDescent="0.25">
      <c r="A53" t="s">
        <v>63</v>
      </c>
      <c r="B53" t="s">
        <v>508</v>
      </c>
      <c r="C53" s="51">
        <v>529.1685890942864</v>
      </c>
      <c r="D53" s="51">
        <v>510.45476057208396</v>
      </c>
      <c r="E53" s="48">
        <f t="shared" ref="E53:E64" si="18">C53-D53</f>
        <v>18.713828522202448</v>
      </c>
      <c r="F53" t="s">
        <v>509</v>
      </c>
      <c r="G53" s="51">
        <v>534.73994295702244</v>
      </c>
      <c r="H53" s="51">
        <v>514.80357091706799</v>
      </c>
      <c r="I53" s="48">
        <f t="shared" ref="I53:I64" si="19">G53-H53</f>
        <v>19.936372039954449</v>
      </c>
      <c r="J53" s="49">
        <f>G53/L53</f>
        <v>0.97106408959978285</v>
      </c>
      <c r="K53" t="s">
        <v>561</v>
      </c>
      <c r="L53" s="51">
        <v>550.67420233551388</v>
      </c>
      <c r="M53" s="52">
        <v>531.66585690669604</v>
      </c>
      <c r="N53" s="48">
        <f t="shared" ref="N53:N64" si="20">L53-M53</f>
        <v>19.008345428817847</v>
      </c>
      <c r="O53" s="51">
        <v>335.21746016702679</v>
      </c>
      <c r="P53" s="52">
        <v>326.05844289406843</v>
      </c>
      <c r="Q53" s="48">
        <f t="shared" ref="Q53:Q64" si="21">O53-P53</f>
        <v>9.1590172729583514</v>
      </c>
      <c r="R53" s="49">
        <f>(O53*1000)/(L53*S53)</f>
        <v>0.81819903758723544</v>
      </c>
      <c r="S53" s="50">
        <v>744</v>
      </c>
    </row>
    <row r="54" spans="1:19" x14ac:dyDescent="0.25">
      <c r="A54" t="s">
        <v>67</v>
      </c>
      <c r="B54" t="s">
        <v>511</v>
      </c>
      <c r="C54" s="51">
        <v>535.14510994069315</v>
      </c>
      <c r="D54" s="51">
        <v>514.12723605733595</v>
      </c>
      <c r="E54" s="48">
        <f t="shared" si="18"/>
        <v>21.017873883357197</v>
      </c>
      <c r="F54" t="s">
        <v>512</v>
      </c>
      <c r="G54" s="51">
        <v>526.1618773838062</v>
      </c>
      <c r="H54" s="51">
        <v>504.988255782664</v>
      </c>
      <c r="I54" s="48">
        <f t="shared" si="19"/>
        <v>21.173621601142202</v>
      </c>
      <c r="J54" s="49">
        <f t="shared" ref="J54:J64" si="22">G54/L54</f>
        <v>0.8972775379965956</v>
      </c>
      <c r="K54" t="s">
        <v>562</v>
      </c>
      <c r="L54" s="51">
        <v>586.39813781430303</v>
      </c>
      <c r="M54" s="52">
        <v>564.38893803199994</v>
      </c>
      <c r="N54" s="48">
        <f t="shared" si="20"/>
        <v>22.009199782303085</v>
      </c>
      <c r="O54" s="51">
        <v>315.05123374404417</v>
      </c>
      <c r="P54" s="52">
        <v>306.14387554177574</v>
      </c>
      <c r="Q54" s="48">
        <f t="shared" si="21"/>
        <v>8.9073582022684263</v>
      </c>
      <c r="R54" s="49">
        <f t="shared" ref="R54:R64" si="23">(O54*1000)/(L54*S54)</f>
        <v>0.79950158511418545</v>
      </c>
      <c r="S54" s="50">
        <v>672</v>
      </c>
    </row>
    <row r="55" spans="1:19" x14ac:dyDescent="0.25">
      <c r="A55" t="s">
        <v>71</v>
      </c>
      <c r="B55" t="s">
        <v>514</v>
      </c>
      <c r="C55" s="51">
        <v>536.99729054232444</v>
      </c>
      <c r="D55" s="51">
        <v>519.53785337795603</v>
      </c>
      <c r="E55" s="48">
        <f t="shared" si="18"/>
        <v>17.45943716436841</v>
      </c>
      <c r="F55" t="s">
        <v>515</v>
      </c>
      <c r="G55" s="51">
        <v>454.43572540513583</v>
      </c>
      <c r="H55" s="51">
        <v>438.61470622741996</v>
      </c>
      <c r="I55" s="48">
        <f t="shared" si="19"/>
        <v>15.821019177715868</v>
      </c>
      <c r="J55" s="49">
        <f t="shared" si="22"/>
        <v>0.7936065666892127</v>
      </c>
      <c r="K55" t="s">
        <v>551</v>
      </c>
      <c r="L55" s="51">
        <v>572.62092386780762</v>
      </c>
      <c r="M55" s="52">
        <v>554.37635322516792</v>
      </c>
      <c r="N55" s="48">
        <f t="shared" si="20"/>
        <v>18.244570642639701</v>
      </c>
      <c r="O55" s="51">
        <v>350.68403797227944</v>
      </c>
      <c r="P55" s="52">
        <v>339.90094808371077</v>
      </c>
      <c r="Q55" s="48">
        <f t="shared" si="21"/>
        <v>10.783089888568668</v>
      </c>
      <c r="R55" s="49">
        <f t="shared" si="23"/>
        <v>0.82314406225297965</v>
      </c>
      <c r="S55" s="50">
        <v>744</v>
      </c>
    </row>
    <row r="56" spans="1:19" x14ac:dyDescent="0.25">
      <c r="A56" t="s">
        <v>75</v>
      </c>
      <c r="B56" t="s">
        <v>516</v>
      </c>
      <c r="C56" s="51">
        <v>504.7088292846525</v>
      </c>
      <c r="D56" s="51">
        <v>487.38692239234399</v>
      </c>
      <c r="E56" s="48">
        <f t="shared" si="18"/>
        <v>17.321906892308505</v>
      </c>
      <c r="F56" t="s">
        <v>517</v>
      </c>
      <c r="G56" s="51">
        <v>551.23837046684548</v>
      </c>
      <c r="H56" s="51">
        <v>531.75440792315601</v>
      </c>
      <c r="I56" s="48">
        <f t="shared" si="19"/>
        <v>19.483962543689472</v>
      </c>
      <c r="J56" s="49">
        <f t="shared" si="22"/>
        <v>0.91006259415419344</v>
      </c>
      <c r="K56" t="s">
        <v>136</v>
      </c>
      <c r="L56" s="51">
        <v>605.71478710116969</v>
      </c>
      <c r="M56" s="52">
        <v>586.33355716799599</v>
      </c>
      <c r="N56" s="48">
        <f t="shared" si="20"/>
        <v>19.381229933173699</v>
      </c>
      <c r="O56" s="51">
        <v>351.23823948547567</v>
      </c>
      <c r="P56" s="52">
        <v>340.25935819206478</v>
      </c>
      <c r="Q56" s="48">
        <f t="shared" si="21"/>
        <v>10.978881293410893</v>
      </c>
      <c r="R56" s="49">
        <f t="shared" si="23"/>
        <v>0.80538051664370502</v>
      </c>
      <c r="S56" s="50">
        <v>720</v>
      </c>
    </row>
    <row r="57" spans="1:19" x14ac:dyDescent="0.25">
      <c r="A57" t="s">
        <v>78</v>
      </c>
      <c r="B57" t="s">
        <v>519</v>
      </c>
      <c r="C57" s="51">
        <v>589.71280502563138</v>
      </c>
      <c r="D57" s="51">
        <v>566.82594069494394</v>
      </c>
      <c r="E57" s="48">
        <f t="shared" si="18"/>
        <v>22.886864330687445</v>
      </c>
      <c r="F57" t="s">
        <v>520</v>
      </c>
      <c r="G57" s="51">
        <v>581.38346190702805</v>
      </c>
      <c r="H57" s="51">
        <v>558.59111084524795</v>
      </c>
      <c r="I57" s="48">
        <f t="shared" si="19"/>
        <v>22.792351061780096</v>
      </c>
      <c r="J57" s="49">
        <f t="shared" si="22"/>
        <v>0.89208601920425712</v>
      </c>
      <c r="K57" t="s">
        <v>563</v>
      </c>
      <c r="L57" s="51">
        <v>651.71233422716739</v>
      </c>
      <c r="M57" s="52">
        <v>628.39596900532001</v>
      </c>
      <c r="N57" s="48">
        <f t="shared" si="20"/>
        <v>23.316365221847377</v>
      </c>
      <c r="O57" s="51">
        <v>399.75622127219179</v>
      </c>
      <c r="P57" s="52">
        <v>386.29479546259751</v>
      </c>
      <c r="Q57" s="48">
        <f t="shared" si="21"/>
        <v>13.461425809594289</v>
      </c>
      <c r="R57" s="49">
        <f t="shared" si="23"/>
        <v>0.82445385916921154</v>
      </c>
      <c r="S57" s="50">
        <v>744</v>
      </c>
    </row>
    <row r="58" spans="1:19" x14ac:dyDescent="0.25">
      <c r="A58" t="s">
        <v>82</v>
      </c>
      <c r="B58" t="s">
        <v>522</v>
      </c>
      <c r="C58" s="51">
        <v>594.81037449986729</v>
      </c>
      <c r="D58" s="51">
        <v>570.90580509140398</v>
      </c>
      <c r="E58" s="48">
        <f t="shared" si="18"/>
        <v>23.904569408463317</v>
      </c>
      <c r="F58" t="s">
        <v>428</v>
      </c>
      <c r="G58" s="51">
        <v>589.88014489082946</v>
      </c>
      <c r="H58" s="51">
        <v>566.13525156648006</v>
      </c>
      <c r="I58" s="48">
        <f t="shared" si="19"/>
        <v>23.744893324349391</v>
      </c>
      <c r="J58" s="49">
        <f t="shared" si="22"/>
        <v>0.88973324046406188</v>
      </c>
      <c r="K58" t="s">
        <v>564</v>
      </c>
      <c r="L58" s="51">
        <v>662.98539614318918</v>
      </c>
      <c r="M58" s="52">
        <v>638.567907217928</v>
      </c>
      <c r="N58" s="48">
        <f t="shared" si="20"/>
        <v>24.417488925261182</v>
      </c>
      <c r="O58" s="51">
        <v>404.35910259272612</v>
      </c>
      <c r="P58" s="52">
        <v>390.33751824756433</v>
      </c>
      <c r="Q58" s="48">
        <f t="shared" si="21"/>
        <v>14.021584345161784</v>
      </c>
      <c r="R58" s="49">
        <f t="shared" si="23"/>
        <v>0.84709236127853582</v>
      </c>
      <c r="S58" s="50">
        <v>720</v>
      </c>
    </row>
    <row r="59" spans="1:19" x14ac:dyDescent="0.25">
      <c r="A59" t="s">
        <v>86</v>
      </c>
      <c r="B59" t="s">
        <v>524</v>
      </c>
      <c r="C59" s="51">
        <v>599.80623178869291</v>
      </c>
      <c r="D59" s="51">
        <v>575.34517925166801</v>
      </c>
      <c r="E59" s="48">
        <f t="shared" si="18"/>
        <v>24.461052537024898</v>
      </c>
      <c r="F59" t="s">
        <v>525</v>
      </c>
      <c r="G59" s="51">
        <v>598.8879433861772</v>
      </c>
      <c r="H59" s="51">
        <v>574.15117528822793</v>
      </c>
      <c r="I59" s="48">
        <f t="shared" si="19"/>
        <v>24.736768097949266</v>
      </c>
      <c r="J59" s="49">
        <f t="shared" si="22"/>
        <v>0.88432285169344993</v>
      </c>
      <c r="K59" t="s">
        <v>565</v>
      </c>
      <c r="L59" s="51">
        <v>677.22771410840051</v>
      </c>
      <c r="M59" s="52">
        <v>651.43624038113205</v>
      </c>
      <c r="N59" s="48">
        <f t="shared" si="20"/>
        <v>25.791473727268453</v>
      </c>
      <c r="O59" s="51">
        <v>415.03947838358965</v>
      </c>
      <c r="P59" s="52">
        <v>400.22596271130681</v>
      </c>
      <c r="Q59" s="48">
        <f t="shared" si="21"/>
        <v>14.813515672282847</v>
      </c>
      <c r="R59" s="49">
        <f t="shared" si="23"/>
        <v>0.82372405860958842</v>
      </c>
      <c r="S59" s="50">
        <v>744</v>
      </c>
    </row>
    <row r="60" spans="1:19" x14ac:dyDescent="0.25">
      <c r="A60" t="s">
        <v>90</v>
      </c>
      <c r="B60" t="s">
        <v>527</v>
      </c>
      <c r="C60" s="51">
        <v>631.74289105996922</v>
      </c>
      <c r="D60" s="51">
        <v>606.64876597782791</v>
      </c>
      <c r="E60" s="48">
        <f t="shared" si="18"/>
        <v>25.094125082141318</v>
      </c>
      <c r="F60" t="s">
        <v>528</v>
      </c>
      <c r="G60" s="51">
        <v>617.47597024585684</v>
      </c>
      <c r="H60" s="51">
        <v>592.25406533781597</v>
      </c>
      <c r="I60" s="48">
        <f t="shared" si="19"/>
        <v>25.221904908040869</v>
      </c>
      <c r="J60" s="49">
        <f t="shared" si="22"/>
        <v>0.91126992305749066</v>
      </c>
      <c r="K60" t="s">
        <v>566</v>
      </c>
      <c r="L60" s="51">
        <v>677.59941881336647</v>
      </c>
      <c r="M60" s="52">
        <v>651.741839299052</v>
      </c>
      <c r="N60" s="48">
        <f t="shared" si="20"/>
        <v>25.857579514314466</v>
      </c>
      <c r="O60" s="51">
        <v>420.39048877301798</v>
      </c>
      <c r="P60" s="52">
        <v>405.89249161656807</v>
      </c>
      <c r="Q60" s="48">
        <f t="shared" si="21"/>
        <v>14.497997156449912</v>
      </c>
      <c r="R60" s="49">
        <f t="shared" si="23"/>
        <v>0.83388645834901098</v>
      </c>
      <c r="S60" s="50">
        <v>744</v>
      </c>
    </row>
    <row r="61" spans="1:19" x14ac:dyDescent="0.25">
      <c r="A61" t="s">
        <v>94</v>
      </c>
      <c r="B61" t="s">
        <v>530</v>
      </c>
      <c r="C61" s="51">
        <v>560.84250487017471</v>
      </c>
      <c r="D61" s="51">
        <v>539.38149869848007</v>
      </c>
      <c r="E61" s="48">
        <f t="shared" si="18"/>
        <v>21.461006171694635</v>
      </c>
      <c r="F61" t="s">
        <v>437</v>
      </c>
      <c r="G61" s="51">
        <v>588.46201064088064</v>
      </c>
      <c r="H61" s="51">
        <v>565.82668441675196</v>
      </c>
      <c r="I61" s="48">
        <f t="shared" si="19"/>
        <v>22.635326224128676</v>
      </c>
      <c r="J61" s="49">
        <f t="shared" si="22"/>
        <v>0.88988654289789315</v>
      </c>
      <c r="K61" t="s">
        <v>567</v>
      </c>
      <c r="L61" s="51">
        <v>661.27756997489689</v>
      </c>
      <c r="M61" s="52">
        <v>638.24840198790002</v>
      </c>
      <c r="N61" s="48">
        <f t="shared" si="20"/>
        <v>23.029167986996868</v>
      </c>
      <c r="O61" s="51">
        <v>385.00217551823312</v>
      </c>
      <c r="P61" s="52">
        <v>372.38215572573409</v>
      </c>
      <c r="Q61" s="48">
        <f t="shared" si="21"/>
        <v>12.620019792499022</v>
      </c>
      <c r="R61" s="49">
        <f t="shared" si="23"/>
        <v>0.80862449908231837</v>
      </c>
      <c r="S61" s="50">
        <v>720</v>
      </c>
    </row>
    <row r="62" spans="1:19" x14ac:dyDescent="0.25">
      <c r="A62" t="s">
        <v>98</v>
      </c>
      <c r="B62" t="s">
        <v>532</v>
      </c>
      <c r="C62" s="51">
        <v>591.78567190930607</v>
      </c>
      <c r="D62" s="51">
        <v>570.18163277344001</v>
      </c>
      <c r="E62" s="48">
        <f t="shared" si="18"/>
        <v>21.60403913586606</v>
      </c>
      <c r="F62" t="s">
        <v>533</v>
      </c>
      <c r="G62" s="51">
        <v>574.05476345865816</v>
      </c>
      <c r="H62" s="51">
        <v>553.04769072079205</v>
      </c>
      <c r="I62" s="48">
        <f t="shared" si="19"/>
        <v>21.00707273786611</v>
      </c>
      <c r="J62" s="49">
        <f t="shared" si="22"/>
        <v>0.90364004121609165</v>
      </c>
      <c r="K62" t="s">
        <v>568</v>
      </c>
      <c r="L62" s="51">
        <v>635.26928563957006</v>
      </c>
      <c r="M62" s="52">
        <v>613.27729146835202</v>
      </c>
      <c r="N62" s="48">
        <f t="shared" si="20"/>
        <v>21.991994171218039</v>
      </c>
      <c r="O62" s="51">
        <v>358.21323126124707</v>
      </c>
      <c r="P62" s="52">
        <v>346.45810550568615</v>
      </c>
      <c r="Q62" s="48">
        <f t="shared" si="21"/>
        <v>11.755125755560925</v>
      </c>
      <c r="R62" s="49">
        <f t="shared" si="23"/>
        <v>0.75789811933341922</v>
      </c>
      <c r="S62" s="50">
        <v>744</v>
      </c>
    </row>
    <row r="63" spans="1:19" x14ac:dyDescent="0.25">
      <c r="A63" t="s">
        <v>102</v>
      </c>
      <c r="B63" t="s">
        <v>375</v>
      </c>
      <c r="C63" s="51">
        <v>578.2392123690579</v>
      </c>
      <c r="D63" s="51">
        <v>558.41287705354398</v>
      </c>
      <c r="E63" s="48">
        <f t="shared" si="18"/>
        <v>19.826335315513916</v>
      </c>
      <c r="F63" t="s">
        <v>349</v>
      </c>
      <c r="G63" s="51">
        <v>539.62574924461296</v>
      </c>
      <c r="H63" s="51">
        <v>521.12127777652393</v>
      </c>
      <c r="I63" s="48">
        <f t="shared" si="19"/>
        <v>18.504471468089037</v>
      </c>
      <c r="J63" s="49">
        <f t="shared" si="22"/>
        <v>0.89741837025215265</v>
      </c>
      <c r="K63" t="s">
        <v>569</v>
      </c>
      <c r="L63" s="51">
        <v>601.30900718356293</v>
      </c>
      <c r="M63" s="52">
        <v>581.133509053544</v>
      </c>
      <c r="N63" s="48">
        <f t="shared" si="20"/>
        <v>20.175498130018923</v>
      </c>
      <c r="O63" s="51">
        <v>340.36416613996835</v>
      </c>
      <c r="P63" s="52">
        <v>329.21014004546674</v>
      </c>
      <c r="Q63" s="48">
        <f t="shared" si="21"/>
        <v>11.154026094501603</v>
      </c>
      <c r="R63" s="49">
        <f t="shared" si="23"/>
        <v>0.78616485514148138</v>
      </c>
      <c r="S63" s="50">
        <v>720</v>
      </c>
    </row>
    <row r="64" spans="1:19" x14ac:dyDescent="0.25">
      <c r="A64" t="s">
        <v>106</v>
      </c>
      <c r="B64" t="s">
        <v>536</v>
      </c>
      <c r="C64" s="51">
        <v>442.85514866861013</v>
      </c>
      <c r="D64" s="51">
        <v>423.59080695609197</v>
      </c>
      <c r="E64" s="48">
        <f t="shared" si="18"/>
        <v>19.26434171251816</v>
      </c>
      <c r="F64" t="s">
        <v>537</v>
      </c>
      <c r="G64" s="51">
        <v>441.0311802964095</v>
      </c>
      <c r="H64" s="51">
        <v>421.84565226191603</v>
      </c>
      <c r="I64" s="48">
        <f t="shared" si="19"/>
        <v>19.185528034493473</v>
      </c>
      <c r="J64" s="49">
        <f t="shared" si="22"/>
        <v>0.72677546416438732</v>
      </c>
      <c r="K64" t="s">
        <v>570</v>
      </c>
      <c r="L64" s="51">
        <v>606.83278679954708</v>
      </c>
      <c r="M64" s="52">
        <v>580.29867137983194</v>
      </c>
      <c r="N64" s="48">
        <f t="shared" si="20"/>
        <v>26.534115419715135</v>
      </c>
      <c r="O64" s="51">
        <v>344.12602901728997</v>
      </c>
      <c r="P64" s="52">
        <v>329.07366819552499</v>
      </c>
      <c r="Q64" s="48">
        <f t="shared" si="21"/>
        <v>15.052360821764978</v>
      </c>
      <c r="R64" s="49">
        <f t="shared" si="23"/>
        <v>0.76221159320958143</v>
      </c>
      <c r="S64" s="50">
        <v>744</v>
      </c>
    </row>
    <row r="66" spans="1:19" ht="15.75" x14ac:dyDescent="0.25">
      <c r="A66" s="69" t="s">
        <v>37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</row>
    <row r="67" spans="1:19" x14ac:dyDescent="0.25">
      <c r="A67" s="8" t="s">
        <v>50</v>
      </c>
      <c r="B67" s="70" t="s">
        <v>51</v>
      </c>
      <c r="C67" s="70"/>
      <c r="D67" s="70"/>
      <c r="E67" s="70"/>
      <c r="F67" s="70" t="s">
        <v>52</v>
      </c>
      <c r="G67" s="70"/>
      <c r="H67" s="70"/>
      <c r="I67" s="70"/>
      <c r="J67" s="70"/>
      <c r="K67" s="70" t="s">
        <v>53</v>
      </c>
      <c r="L67" s="70"/>
      <c r="M67" s="70"/>
      <c r="N67" s="70"/>
      <c r="O67" s="70" t="s">
        <v>54</v>
      </c>
      <c r="P67" s="70"/>
      <c r="Q67" s="70"/>
      <c r="R67" s="70"/>
    </row>
    <row r="68" spans="1:19" ht="45" x14ac:dyDescent="0.25">
      <c r="A68" s="8" t="s">
        <v>55</v>
      </c>
      <c r="B68" s="8" t="s">
        <v>56</v>
      </c>
      <c r="C68" s="8" t="s">
        <v>57</v>
      </c>
      <c r="D68" s="8" t="s">
        <v>58</v>
      </c>
      <c r="E68" s="8" t="s">
        <v>59</v>
      </c>
      <c r="F68" s="8" t="s">
        <v>56</v>
      </c>
      <c r="G68" s="8" t="s">
        <v>57</v>
      </c>
      <c r="H68" s="8" t="s">
        <v>58</v>
      </c>
      <c r="I68" s="8" t="s">
        <v>59</v>
      </c>
      <c r="J68" s="8" t="s">
        <v>61</v>
      </c>
      <c r="K68" s="8" t="s">
        <v>56</v>
      </c>
      <c r="L68" s="8" t="s">
        <v>57</v>
      </c>
      <c r="M68" s="8" t="s">
        <v>58</v>
      </c>
      <c r="N68" s="8" t="s">
        <v>59</v>
      </c>
      <c r="O68" s="8" t="s">
        <v>57</v>
      </c>
      <c r="P68" s="8" t="s">
        <v>58</v>
      </c>
      <c r="Q68" s="8" t="s">
        <v>59</v>
      </c>
      <c r="R68" s="8" t="s">
        <v>62</v>
      </c>
    </row>
    <row r="69" spans="1:19" x14ac:dyDescent="0.25">
      <c r="A69" t="s">
        <v>63</v>
      </c>
      <c r="B69" t="s">
        <v>508</v>
      </c>
      <c r="C69" s="9">
        <v>3790.7571711736</v>
      </c>
      <c r="D69" s="48">
        <v>3719.170036</v>
      </c>
      <c r="E69" s="48">
        <f t="shared" ref="E69:E80" si="24">C69-D69</f>
        <v>71.587135173600018</v>
      </c>
      <c r="F69" t="s">
        <v>509</v>
      </c>
      <c r="G69" s="48">
        <v>3752.8882582614601</v>
      </c>
      <c r="H69" s="48">
        <v>3678.5264999999999</v>
      </c>
      <c r="I69" s="48">
        <f t="shared" ref="I69:I80" si="25">G69-H69</f>
        <v>74.361758261460182</v>
      </c>
      <c r="J69" s="49">
        <f>G69/L69</f>
        <v>0.92633456137301451</v>
      </c>
      <c r="K69" t="s">
        <v>571</v>
      </c>
      <c r="L69" s="48">
        <v>4051.33135991269</v>
      </c>
      <c r="M69" s="48">
        <v>3993.6519400000002</v>
      </c>
      <c r="N69" s="48">
        <f t="shared" ref="N69:N80" si="26">L69-M69</f>
        <v>57.679419912689809</v>
      </c>
      <c r="O69" s="48">
        <v>2826.54518464682</v>
      </c>
      <c r="P69" s="48">
        <v>2784.741177807</v>
      </c>
      <c r="Q69" s="48">
        <f>O69-P69</f>
        <v>41.804006839819976</v>
      </c>
      <c r="R69" s="49">
        <f>(O69*1000)/(L69*S69)</f>
        <v>0.93774602330207779</v>
      </c>
      <c r="S69" s="50">
        <v>744</v>
      </c>
    </row>
    <row r="70" spans="1:19" x14ac:dyDescent="0.25">
      <c r="A70" t="s">
        <v>67</v>
      </c>
      <c r="B70" t="s">
        <v>511</v>
      </c>
      <c r="C70" s="9">
        <v>3415.5681211691699</v>
      </c>
      <c r="D70" s="48">
        <v>3344.610396</v>
      </c>
      <c r="E70" s="48">
        <f t="shared" si="24"/>
        <v>70.957725169169862</v>
      </c>
      <c r="F70" t="s">
        <v>512</v>
      </c>
      <c r="G70" s="48">
        <v>3381.03209844509</v>
      </c>
      <c r="H70" s="48">
        <v>3309.2232640000002</v>
      </c>
      <c r="I70" s="48">
        <f t="shared" si="25"/>
        <v>71.808834445089815</v>
      </c>
      <c r="J70" s="49">
        <f t="shared" ref="J70:J80" si="27">G70/L70</f>
        <v>0.83735771168842354</v>
      </c>
      <c r="K70" t="s">
        <v>572</v>
      </c>
      <c r="L70" s="48">
        <v>4037.73924960657</v>
      </c>
      <c r="M70" s="48">
        <v>3983.5687440000002</v>
      </c>
      <c r="N70" s="48">
        <f t="shared" si="26"/>
        <v>54.170505606569805</v>
      </c>
      <c r="O70" s="48">
        <v>2502.2926015394801</v>
      </c>
      <c r="P70" s="48">
        <v>2464.2236943769999</v>
      </c>
      <c r="Q70" s="48">
        <f t="shared" ref="Q70:Q80" si="28">O70-P70</f>
        <v>38.068907162480173</v>
      </c>
      <c r="R70" s="49">
        <f t="shared" ref="R70:R80" si="29">(O70*1000)/(L70*S70)</f>
        <v>0.92221153335611539</v>
      </c>
      <c r="S70" s="50">
        <v>672</v>
      </c>
    </row>
    <row r="71" spans="1:19" x14ac:dyDescent="0.25">
      <c r="A71" t="s">
        <v>71</v>
      </c>
      <c r="B71" t="s">
        <v>514</v>
      </c>
      <c r="C71" s="9">
        <v>3661.4529349030499</v>
      </c>
      <c r="D71" s="48">
        <v>3590.6723360000001</v>
      </c>
      <c r="E71" s="48">
        <f t="shared" si="24"/>
        <v>70.780598903049849</v>
      </c>
      <c r="F71" t="s">
        <v>515</v>
      </c>
      <c r="G71" s="48">
        <v>3856.1084375038399</v>
      </c>
      <c r="H71" s="48">
        <v>3781.5809319999998</v>
      </c>
      <c r="I71" s="48">
        <f t="shared" si="25"/>
        <v>74.527505503840075</v>
      </c>
      <c r="J71" s="49">
        <f t="shared" si="27"/>
        <v>0.93112793950079531</v>
      </c>
      <c r="K71" t="s">
        <v>573</v>
      </c>
      <c r="L71" s="48">
        <v>4141.3303950166201</v>
      </c>
      <c r="M71" s="48">
        <v>4061.2614640000002</v>
      </c>
      <c r="N71" s="48">
        <f t="shared" si="26"/>
        <v>80.068931016619899</v>
      </c>
      <c r="O71" s="48">
        <v>2877.01176256807</v>
      </c>
      <c r="P71" s="48">
        <v>2821.3850087239998</v>
      </c>
      <c r="Q71" s="48">
        <f t="shared" si="28"/>
        <v>55.626753844070208</v>
      </c>
      <c r="R71" s="49">
        <f t="shared" si="29"/>
        <v>0.93374614554479873</v>
      </c>
      <c r="S71" s="50">
        <v>744</v>
      </c>
    </row>
    <row r="72" spans="1:19" x14ac:dyDescent="0.25">
      <c r="A72" t="s">
        <v>75</v>
      </c>
      <c r="B72" t="s">
        <v>516</v>
      </c>
      <c r="C72" s="9">
        <v>3947.1677564985298</v>
      </c>
      <c r="D72" s="48">
        <v>3870.8768879999998</v>
      </c>
      <c r="E72" s="48">
        <f t="shared" si="24"/>
        <v>76.290868498530017</v>
      </c>
      <c r="F72" t="s">
        <v>517</v>
      </c>
      <c r="G72" s="48">
        <v>3470.7960871455002</v>
      </c>
      <c r="H72" s="48">
        <v>3403.7187920000001</v>
      </c>
      <c r="I72" s="48">
        <f t="shared" si="25"/>
        <v>67.077295145500102</v>
      </c>
      <c r="J72" s="49">
        <f t="shared" si="27"/>
        <v>0.85533217888898994</v>
      </c>
      <c r="K72" t="s">
        <v>574</v>
      </c>
      <c r="L72" s="48">
        <v>4057.83410563811</v>
      </c>
      <c r="M72" s="48">
        <v>3979.3862760000002</v>
      </c>
      <c r="N72" s="48">
        <f t="shared" si="26"/>
        <v>78.447829638109852</v>
      </c>
      <c r="O72" s="48">
        <v>2692.3103962957198</v>
      </c>
      <c r="P72" s="48">
        <v>2640.2574899010001</v>
      </c>
      <c r="Q72" s="48">
        <f t="shared" si="28"/>
        <v>52.052906394719685</v>
      </c>
      <c r="R72" s="49">
        <f t="shared" si="29"/>
        <v>0.92150637446208361</v>
      </c>
      <c r="S72" s="50">
        <v>720</v>
      </c>
    </row>
    <row r="73" spans="1:19" x14ac:dyDescent="0.25">
      <c r="A73" t="s">
        <v>78</v>
      </c>
      <c r="B73" t="s">
        <v>519</v>
      </c>
      <c r="C73" s="9">
        <v>4276.8344973095</v>
      </c>
      <c r="D73" s="48">
        <v>4194.2048240000004</v>
      </c>
      <c r="E73" s="48">
        <f t="shared" si="24"/>
        <v>82.629673309499594</v>
      </c>
      <c r="F73" t="s">
        <v>520</v>
      </c>
      <c r="G73" s="48">
        <v>4046.7058462752998</v>
      </c>
      <c r="H73" s="48">
        <v>3968.5249920000001</v>
      </c>
      <c r="I73" s="48">
        <f t="shared" si="25"/>
        <v>78.18085427529968</v>
      </c>
      <c r="J73" s="49">
        <f t="shared" si="27"/>
        <v>0.91150153219492158</v>
      </c>
      <c r="K73" t="s">
        <v>575</v>
      </c>
      <c r="L73" s="48">
        <v>4439.6039977362598</v>
      </c>
      <c r="M73" s="48">
        <v>4353.7761200000004</v>
      </c>
      <c r="N73" s="48">
        <f t="shared" si="26"/>
        <v>85.827877736259325</v>
      </c>
      <c r="O73" s="48">
        <v>3094.2431045467997</v>
      </c>
      <c r="P73" s="48">
        <v>3034.4329453639998</v>
      </c>
      <c r="Q73" s="48">
        <f t="shared" si="28"/>
        <v>59.810159182799907</v>
      </c>
      <c r="R73" s="49">
        <f t="shared" si="29"/>
        <v>0.9367792501496478</v>
      </c>
      <c r="S73" s="50">
        <v>744</v>
      </c>
    </row>
    <row r="74" spans="1:19" x14ac:dyDescent="0.25">
      <c r="A74" t="s">
        <v>82</v>
      </c>
      <c r="B74" t="s">
        <v>522</v>
      </c>
      <c r="C74" s="9">
        <v>3301.4632394811902</v>
      </c>
      <c r="D74" s="48">
        <v>3239.008096</v>
      </c>
      <c r="E74" s="48">
        <f t="shared" si="24"/>
        <v>62.455143481190134</v>
      </c>
      <c r="F74" t="s">
        <v>428</v>
      </c>
      <c r="G74" s="48">
        <v>3004.73558845143</v>
      </c>
      <c r="H74" s="48">
        <v>2947.8801279999998</v>
      </c>
      <c r="I74" s="48">
        <f t="shared" si="25"/>
        <v>56.85546045143019</v>
      </c>
      <c r="J74" s="49">
        <f t="shared" si="27"/>
        <v>0.70025344370648801</v>
      </c>
      <c r="K74" t="s">
        <v>576</v>
      </c>
      <c r="L74" s="48">
        <v>4290.9258290072303</v>
      </c>
      <c r="M74" s="48">
        <v>4211.4848199999997</v>
      </c>
      <c r="N74" s="48">
        <f t="shared" si="26"/>
        <v>79.441009007230605</v>
      </c>
      <c r="O74" s="48">
        <v>2494.2820255204501</v>
      </c>
      <c r="P74" s="48">
        <v>2448.1199040879997</v>
      </c>
      <c r="Q74" s="48">
        <f t="shared" si="28"/>
        <v>46.162121432450476</v>
      </c>
      <c r="R74" s="49">
        <f t="shared" si="29"/>
        <v>0.80735037822877909</v>
      </c>
      <c r="S74" s="50">
        <v>720</v>
      </c>
    </row>
    <row r="75" spans="1:19" x14ac:dyDescent="0.25">
      <c r="A75" t="s">
        <v>86</v>
      </c>
      <c r="B75" t="s">
        <v>524</v>
      </c>
      <c r="C75" s="9">
        <v>2947.0404001940501</v>
      </c>
      <c r="D75" s="48">
        <v>2891.1685160000002</v>
      </c>
      <c r="E75" s="48">
        <f t="shared" si="24"/>
        <v>55.871884194049926</v>
      </c>
      <c r="F75" t="s">
        <v>525</v>
      </c>
      <c r="G75" s="48">
        <v>2842.32640860621</v>
      </c>
      <c r="H75" s="48">
        <v>2788.3366639999999</v>
      </c>
      <c r="I75" s="48">
        <f t="shared" si="25"/>
        <v>53.989744606210024</v>
      </c>
      <c r="J75" s="49">
        <f t="shared" si="27"/>
        <v>0.82763559299510381</v>
      </c>
      <c r="K75" t="s">
        <v>577</v>
      </c>
      <c r="L75" s="48">
        <v>3434.27280395253</v>
      </c>
      <c r="M75" s="48">
        <v>3371.3922480000001</v>
      </c>
      <c r="N75" s="48">
        <f t="shared" si="26"/>
        <v>62.880555952529903</v>
      </c>
      <c r="O75" s="48">
        <v>2331.1367635930401</v>
      </c>
      <c r="P75" s="48">
        <v>2287.8096832410001</v>
      </c>
      <c r="Q75" s="48">
        <f t="shared" si="28"/>
        <v>43.327080352039957</v>
      </c>
      <c r="R75" s="49">
        <f t="shared" si="29"/>
        <v>0.91234695582616776</v>
      </c>
      <c r="S75" s="50">
        <v>744</v>
      </c>
    </row>
    <row r="76" spans="1:19" x14ac:dyDescent="0.25">
      <c r="A76" t="s">
        <v>90</v>
      </c>
      <c r="B76" t="s">
        <v>527</v>
      </c>
      <c r="C76" s="9">
        <v>3186.87063289652</v>
      </c>
      <c r="D76" s="48">
        <v>3126.6868880000002</v>
      </c>
      <c r="E76" s="48">
        <f t="shared" si="24"/>
        <v>60.183744896519784</v>
      </c>
      <c r="F76" t="s">
        <v>528</v>
      </c>
      <c r="G76" s="48">
        <v>3058.7182558713398</v>
      </c>
      <c r="H76" s="48">
        <v>3000.7152679999999</v>
      </c>
      <c r="I76" s="48">
        <f t="shared" si="25"/>
        <v>58.002987871339883</v>
      </c>
      <c r="J76" s="49">
        <f t="shared" si="27"/>
        <v>0.87203772768294852</v>
      </c>
      <c r="K76" t="s">
        <v>578</v>
      </c>
      <c r="L76" s="48">
        <v>3507.5526651794298</v>
      </c>
      <c r="M76" s="48">
        <v>3443.2513279999998</v>
      </c>
      <c r="N76" s="48">
        <f t="shared" si="26"/>
        <v>64.301337179429993</v>
      </c>
      <c r="O76" s="48">
        <v>2405.2957146026397</v>
      </c>
      <c r="P76" s="48">
        <v>2360.7961457770002</v>
      </c>
      <c r="Q76" s="48">
        <f t="shared" si="28"/>
        <v>44.499568825639471</v>
      </c>
      <c r="R76" s="49">
        <f t="shared" si="29"/>
        <v>0.92170372227862529</v>
      </c>
      <c r="S76" s="50">
        <v>744</v>
      </c>
    </row>
    <row r="77" spans="1:19" x14ac:dyDescent="0.25">
      <c r="A77" t="s">
        <v>94</v>
      </c>
      <c r="B77" t="s">
        <v>530</v>
      </c>
      <c r="C77" s="9">
        <v>3020.3655398383698</v>
      </c>
      <c r="D77" s="48">
        <v>2963.6343280000001</v>
      </c>
      <c r="E77" s="48">
        <f t="shared" si="24"/>
        <v>56.731211838369745</v>
      </c>
      <c r="F77" t="s">
        <v>437</v>
      </c>
      <c r="G77" s="48">
        <v>2921.6465128711602</v>
      </c>
      <c r="H77" s="48">
        <v>2866.7285400000001</v>
      </c>
      <c r="I77" s="48">
        <f t="shared" si="25"/>
        <v>54.917972871160146</v>
      </c>
      <c r="J77" s="49">
        <f t="shared" si="27"/>
        <v>0.83401903567554747</v>
      </c>
      <c r="K77" t="s">
        <v>579</v>
      </c>
      <c r="L77" s="48">
        <v>3503.0933202917299</v>
      </c>
      <c r="M77" s="48">
        <v>3439.2530320000001</v>
      </c>
      <c r="N77" s="48">
        <f t="shared" si="26"/>
        <v>63.840288291729848</v>
      </c>
      <c r="O77" s="48">
        <v>2246.9477702926602</v>
      </c>
      <c r="P77" s="48">
        <v>2205.669126541</v>
      </c>
      <c r="Q77" s="48">
        <f t="shared" si="28"/>
        <v>41.278643751660184</v>
      </c>
      <c r="R77" s="49">
        <f t="shared" si="29"/>
        <v>0.89085859460154182</v>
      </c>
      <c r="S77" s="50">
        <v>720</v>
      </c>
    </row>
    <row r="78" spans="1:19" x14ac:dyDescent="0.25">
      <c r="A78" t="s">
        <v>98</v>
      </c>
      <c r="B78" t="s">
        <v>532</v>
      </c>
      <c r="C78" s="9">
        <v>2963.2415438292501</v>
      </c>
      <c r="D78" s="48">
        <v>2908.6920239999999</v>
      </c>
      <c r="E78" s="48">
        <f t="shared" si="24"/>
        <v>54.54951982925013</v>
      </c>
      <c r="F78" t="s">
        <v>533</v>
      </c>
      <c r="G78" s="48">
        <v>2958.47743264569</v>
      </c>
      <c r="H78" s="48">
        <v>2904.1633040000002</v>
      </c>
      <c r="I78" s="48">
        <f t="shared" si="25"/>
        <v>54.314128645689834</v>
      </c>
      <c r="J78" s="49">
        <f t="shared" si="27"/>
        <v>0.90436491324168933</v>
      </c>
      <c r="K78" t="s">
        <v>580</v>
      </c>
      <c r="L78" s="48">
        <v>3271.3315049353801</v>
      </c>
      <c r="M78" s="48">
        <v>3201.8961279999999</v>
      </c>
      <c r="N78" s="48">
        <f t="shared" si="26"/>
        <v>69.435376935380191</v>
      </c>
      <c r="O78" s="48">
        <v>2270.6084366499103</v>
      </c>
      <c r="P78" s="48">
        <v>2223.4146013969998</v>
      </c>
      <c r="Q78" s="48">
        <f t="shared" si="28"/>
        <v>47.193835252910503</v>
      </c>
      <c r="R78" s="49">
        <f t="shared" si="29"/>
        <v>0.93292075578674971</v>
      </c>
      <c r="S78" s="50">
        <v>744</v>
      </c>
    </row>
    <row r="79" spans="1:19" x14ac:dyDescent="0.25">
      <c r="A79" t="s">
        <v>102</v>
      </c>
      <c r="B79" t="s">
        <v>375</v>
      </c>
      <c r="C79" s="9">
        <v>3182.9430701483798</v>
      </c>
      <c r="D79" s="48">
        <v>3120.171452</v>
      </c>
      <c r="E79" s="48">
        <f t="shared" si="24"/>
        <v>62.77161814837973</v>
      </c>
      <c r="F79" t="s">
        <v>349</v>
      </c>
      <c r="G79" s="48">
        <v>3068.6589723777402</v>
      </c>
      <c r="H79" s="48">
        <v>3008.1485720000001</v>
      </c>
      <c r="I79" s="48">
        <f t="shared" si="25"/>
        <v>60.510400377740098</v>
      </c>
      <c r="J79" s="49">
        <f t="shared" si="27"/>
        <v>0.91911961419662946</v>
      </c>
      <c r="K79" t="s">
        <v>581</v>
      </c>
      <c r="L79" s="48">
        <v>3338.6938163211198</v>
      </c>
      <c r="M79" s="48">
        <v>3269.7538279999999</v>
      </c>
      <c r="N79" s="48">
        <f t="shared" si="26"/>
        <v>68.939988321119927</v>
      </c>
      <c r="O79" s="48">
        <v>2223.5152867540096</v>
      </c>
      <c r="P79" s="48">
        <v>2177.3038053724999</v>
      </c>
      <c r="Q79" s="48">
        <f t="shared" si="28"/>
        <v>46.211481381509657</v>
      </c>
      <c r="R79" s="49">
        <f t="shared" si="29"/>
        <v>0.92497720544201201</v>
      </c>
      <c r="S79" s="50">
        <v>720</v>
      </c>
    </row>
    <row r="80" spans="1:19" x14ac:dyDescent="0.25">
      <c r="A80" t="s">
        <v>106</v>
      </c>
      <c r="B80" t="s">
        <v>536</v>
      </c>
      <c r="C80" s="9">
        <v>2041.53992457399</v>
      </c>
      <c r="D80" s="48">
        <v>1994.4194279999999</v>
      </c>
      <c r="E80" s="48">
        <f t="shared" si="24"/>
        <v>47.120496573990067</v>
      </c>
      <c r="F80" t="s">
        <v>537</v>
      </c>
      <c r="G80" s="48">
        <v>2070.2941788947301</v>
      </c>
      <c r="H80" s="48">
        <v>2022.5989159999999</v>
      </c>
      <c r="I80" s="48">
        <f t="shared" si="25"/>
        <v>47.695262894730149</v>
      </c>
      <c r="J80" s="49">
        <f t="shared" si="27"/>
        <v>0.59312849187362859</v>
      </c>
      <c r="K80" t="s">
        <v>582</v>
      </c>
      <c r="L80" s="48">
        <v>3490.46489463842</v>
      </c>
      <c r="M80" s="48">
        <v>3382.2028</v>
      </c>
      <c r="N80" s="48">
        <f t="shared" si="26"/>
        <v>108.26209463841997</v>
      </c>
      <c r="O80" s="48">
        <v>2090.9882473447801</v>
      </c>
      <c r="P80" s="48">
        <v>2024.997574582</v>
      </c>
      <c r="Q80" s="48">
        <f t="shared" si="28"/>
        <v>65.99067276278015</v>
      </c>
      <c r="R80" s="49">
        <f t="shared" si="29"/>
        <v>0.80518445514384229</v>
      </c>
      <c r="S80" s="50">
        <v>744</v>
      </c>
    </row>
    <row r="81" spans="1:19" x14ac:dyDescent="0.25">
      <c r="C81" s="10"/>
      <c r="D81" s="10"/>
      <c r="E81" s="10"/>
      <c r="F81" s="10"/>
      <c r="G81" s="10"/>
      <c r="H81" s="10"/>
      <c r="I81" s="10"/>
      <c r="J81" s="10"/>
      <c r="K81" s="10"/>
    </row>
    <row r="82" spans="1:19" ht="15.75" x14ac:dyDescent="0.25">
      <c r="A82" s="69" t="s">
        <v>34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</row>
    <row r="83" spans="1:19" x14ac:dyDescent="0.25">
      <c r="A83" s="8" t="s">
        <v>50</v>
      </c>
      <c r="B83" s="70" t="s">
        <v>51</v>
      </c>
      <c r="C83" s="70"/>
      <c r="D83" s="70"/>
      <c r="E83" s="70"/>
      <c r="F83" s="70" t="s">
        <v>52</v>
      </c>
      <c r="G83" s="70"/>
      <c r="H83" s="70"/>
      <c r="I83" s="70"/>
      <c r="J83" s="70"/>
      <c r="K83" s="70" t="s">
        <v>53</v>
      </c>
      <c r="L83" s="70"/>
      <c r="M83" s="70"/>
      <c r="N83" s="70"/>
      <c r="O83" s="70" t="s">
        <v>54</v>
      </c>
      <c r="P83" s="70"/>
      <c r="Q83" s="70"/>
      <c r="R83" s="70"/>
    </row>
    <row r="84" spans="1:19" ht="45" x14ac:dyDescent="0.25">
      <c r="A84" s="8" t="s">
        <v>55</v>
      </c>
      <c r="B84" s="8" t="s">
        <v>56</v>
      </c>
      <c r="C84" s="8" t="s">
        <v>57</v>
      </c>
      <c r="D84" s="8" t="s">
        <v>58</v>
      </c>
      <c r="E84" s="8" t="s">
        <v>59</v>
      </c>
      <c r="F84" s="8" t="s">
        <v>56</v>
      </c>
      <c r="G84" s="8" t="s">
        <v>57</v>
      </c>
      <c r="H84" s="8" t="s">
        <v>58</v>
      </c>
      <c r="I84" s="8" t="s">
        <v>59</v>
      </c>
      <c r="J84" s="8" t="s">
        <v>61</v>
      </c>
      <c r="K84" s="8" t="s">
        <v>56</v>
      </c>
      <c r="L84" s="8" t="s">
        <v>57</v>
      </c>
      <c r="M84" s="8" t="s">
        <v>58</v>
      </c>
      <c r="N84" s="8" t="s">
        <v>59</v>
      </c>
      <c r="O84" s="8" t="s">
        <v>57</v>
      </c>
      <c r="P84" s="8" t="s">
        <v>58</v>
      </c>
      <c r="Q84" s="8" t="s">
        <v>59</v>
      </c>
      <c r="R84" s="8" t="s">
        <v>62</v>
      </c>
    </row>
    <row r="85" spans="1:19" x14ac:dyDescent="0.25">
      <c r="A85" t="s">
        <v>63</v>
      </c>
      <c r="B85" t="s">
        <v>508</v>
      </c>
      <c r="C85" s="51">
        <v>0</v>
      </c>
      <c r="D85" s="51">
        <v>0</v>
      </c>
      <c r="E85" s="48">
        <f t="shared" ref="E85:E96" si="30">C85-D85</f>
        <v>0</v>
      </c>
      <c r="F85" t="s">
        <v>509</v>
      </c>
      <c r="G85" s="51">
        <v>0</v>
      </c>
      <c r="H85" s="51">
        <v>0</v>
      </c>
      <c r="I85">
        <v>0</v>
      </c>
      <c r="J85" s="49">
        <f>G85/L85</f>
        <v>0</v>
      </c>
      <c r="K85" t="s">
        <v>583</v>
      </c>
      <c r="L85" s="51">
        <v>11.220130919969201</v>
      </c>
      <c r="M85" s="52">
        <v>10.650020682122699</v>
      </c>
      <c r="N85" s="48">
        <f t="shared" ref="N85:N96" si="31">L85-M85</f>
        <v>0.57011023784650128</v>
      </c>
      <c r="O85" s="51">
        <v>4.6906394280566399</v>
      </c>
      <c r="P85" s="52">
        <v>4.4483361385779601</v>
      </c>
      <c r="Q85" s="51">
        <f>O85-P85</f>
        <v>0.24230328947867985</v>
      </c>
      <c r="R85" s="49">
        <f>(O85*1000)/(L85*S85)</f>
        <v>0.56190279170024249</v>
      </c>
      <c r="S85" s="50">
        <v>744</v>
      </c>
    </row>
    <row r="86" spans="1:19" x14ac:dyDescent="0.25">
      <c r="A86" t="s">
        <v>67</v>
      </c>
      <c r="B86" t="s">
        <v>511</v>
      </c>
      <c r="C86" s="51">
        <v>0</v>
      </c>
      <c r="D86" s="51">
        <v>0</v>
      </c>
      <c r="E86" s="48">
        <f t="shared" si="30"/>
        <v>0</v>
      </c>
      <c r="F86" t="s">
        <v>512</v>
      </c>
      <c r="G86" s="51">
        <v>0</v>
      </c>
      <c r="H86" s="51">
        <v>0</v>
      </c>
      <c r="I86">
        <v>0</v>
      </c>
      <c r="J86" s="49">
        <f t="shared" ref="J86:J96" si="32">G86/L86</f>
        <v>0</v>
      </c>
      <c r="K86" t="s">
        <v>584</v>
      </c>
      <c r="L86" s="51">
        <v>11.2212271568097</v>
      </c>
      <c r="M86" s="52">
        <v>10.650020682122699</v>
      </c>
      <c r="N86" s="48">
        <f t="shared" si="31"/>
        <v>0.57120647468700092</v>
      </c>
      <c r="O86" s="51">
        <v>4.0307371789470299</v>
      </c>
      <c r="P86" s="52">
        <v>3.8199849183327199</v>
      </c>
      <c r="Q86" s="51">
        <f t="shared" ref="Q86:Q96" si="33">O86-P86</f>
        <v>0.21075226061430996</v>
      </c>
      <c r="R86" s="49">
        <f t="shared" ref="R86:R96" si="34">(O86*1000)/(L86*S86)</f>
        <v>0.5345334087069521</v>
      </c>
      <c r="S86" s="50">
        <v>672</v>
      </c>
    </row>
    <row r="87" spans="1:19" x14ac:dyDescent="0.25">
      <c r="A87" t="s">
        <v>71</v>
      </c>
      <c r="B87" t="s">
        <v>514</v>
      </c>
      <c r="C87" s="51">
        <v>0</v>
      </c>
      <c r="D87" s="51">
        <v>0</v>
      </c>
      <c r="E87" s="48">
        <f t="shared" si="30"/>
        <v>0</v>
      </c>
      <c r="F87" t="s">
        <v>515</v>
      </c>
      <c r="G87" s="51">
        <v>11.2832678844748</v>
      </c>
      <c r="H87" s="51">
        <v>10.650020682122699</v>
      </c>
      <c r="I87">
        <v>0</v>
      </c>
      <c r="J87" s="49">
        <f t="shared" si="32"/>
        <v>0.99946091759370825</v>
      </c>
      <c r="K87" t="s">
        <v>585</v>
      </c>
      <c r="L87" s="51">
        <v>11.289353776474099</v>
      </c>
      <c r="M87" s="52">
        <v>10.650020682122699</v>
      </c>
      <c r="N87" s="48">
        <f t="shared" si="31"/>
        <v>0.63933309435140018</v>
      </c>
      <c r="O87" s="51">
        <v>4.1849184503011099</v>
      </c>
      <c r="P87" s="52">
        <v>3.9463651637605799</v>
      </c>
      <c r="Q87" s="51">
        <f t="shared" si="33"/>
        <v>0.23855328654052999</v>
      </c>
      <c r="R87" s="49">
        <f t="shared" si="34"/>
        <v>0.49824733120786607</v>
      </c>
      <c r="S87" s="50">
        <v>744</v>
      </c>
    </row>
    <row r="88" spans="1:19" x14ac:dyDescent="0.25">
      <c r="A88" t="s">
        <v>75</v>
      </c>
      <c r="B88" t="s">
        <v>516</v>
      </c>
      <c r="C88" s="51">
        <v>0</v>
      </c>
      <c r="D88" s="51">
        <v>0</v>
      </c>
      <c r="E88" s="48">
        <f t="shared" si="30"/>
        <v>0</v>
      </c>
      <c r="F88" t="s">
        <v>517</v>
      </c>
      <c r="G88" s="51">
        <v>0</v>
      </c>
      <c r="H88" s="51">
        <v>0</v>
      </c>
      <c r="I88">
        <v>0</v>
      </c>
      <c r="J88" s="49">
        <f t="shared" si="32"/>
        <v>0</v>
      </c>
      <c r="K88" t="s">
        <v>586</v>
      </c>
      <c r="L88" s="51">
        <v>11.305124089125901</v>
      </c>
      <c r="M88" s="52">
        <v>10.650020682122699</v>
      </c>
      <c r="N88" s="48">
        <f t="shared" si="31"/>
        <v>0.65510340700320135</v>
      </c>
      <c r="O88" s="51">
        <v>3.74706776834776</v>
      </c>
      <c r="P88" s="52">
        <v>3.5334993619836199</v>
      </c>
      <c r="Q88" s="51">
        <f t="shared" si="33"/>
        <v>0.2135684063641401</v>
      </c>
      <c r="R88" s="49">
        <f t="shared" si="34"/>
        <v>0.46034530433661752</v>
      </c>
      <c r="S88" s="50">
        <v>720</v>
      </c>
    </row>
    <row r="89" spans="1:19" x14ac:dyDescent="0.25">
      <c r="A89" t="s">
        <v>78</v>
      </c>
      <c r="B89" t="s">
        <v>519</v>
      </c>
      <c r="C89" s="51">
        <v>0</v>
      </c>
      <c r="D89" s="51">
        <v>0</v>
      </c>
      <c r="E89" s="48">
        <f t="shared" si="30"/>
        <v>0</v>
      </c>
      <c r="F89" t="s">
        <v>520</v>
      </c>
      <c r="G89" s="51">
        <v>0</v>
      </c>
      <c r="H89" s="51">
        <v>0</v>
      </c>
      <c r="I89">
        <v>0</v>
      </c>
      <c r="J89" s="49">
        <f t="shared" si="32"/>
        <v>0</v>
      </c>
      <c r="K89" t="s">
        <v>587</v>
      </c>
      <c r="L89" s="51">
        <v>11.2843080473328</v>
      </c>
      <c r="M89" s="52">
        <v>10.650020682122699</v>
      </c>
      <c r="N89" s="48">
        <f t="shared" si="31"/>
        <v>0.63428736521010087</v>
      </c>
      <c r="O89" s="51">
        <v>3.6048240895797701</v>
      </c>
      <c r="P89" s="52">
        <v>3.4021491069041101</v>
      </c>
      <c r="Q89" s="51">
        <f t="shared" si="33"/>
        <v>0.20267498267565998</v>
      </c>
      <c r="R89" s="49">
        <f t="shared" si="34"/>
        <v>0.42937445951196274</v>
      </c>
      <c r="S89" s="50">
        <v>744</v>
      </c>
    </row>
    <row r="90" spans="1:19" x14ac:dyDescent="0.25">
      <c r="A90" t="s">
        <v>82</v>
      </c>
      <c r="B90" t="s">
        <v>522</v>
      </c>
      <c r="C90" s="51">
        <v>0</v>
      </c>
      <c r="D90" s="51">
        <v>0</v>
      </c>
      <c r="E90" s="48">
        <f t="shared" si="30"/>
        <v>0</v>
      </c>
      <c r="F90" t="s">
        <v>428</v>
      </c>
      <c r="G90" s="51">
        <v>0</v>
      </c>
      <c r="H90" s="51">
        <v>0</v>
      </c>
      <c r="I90">
        <v>0</v>
      </c>
      <c r="J90" s="49">
        <f t="shared" si="32"/>
        <v>0</v>
      </c>
      <c r="K90" t="s">
        <v>588</v>
      </c>
      <c r="L90" s="51">
        <v>11.268471475306701</v>
      </c>
      <c r="M90" s="52">
        <v>10.650020682122699</v>
      </c>
      <c r="N90" s="48">
        <f t="shared" si="31"/>
        <v>0.61845079318400131</v>
      </c>
      <c r="O90" s="51">
        <v>3.3585392363754001</v>
      </c>
      <c r="P90" s="52">
        <v>3.1729961618937699</v>
      </c>
      <c r="Q90" s="51">
        <f t="shared" si="33"/>
        <v>0.18554307448163021</v>
      </c>
      <c r="R90" s="49">
        <f t="shared" si="34"/>
        <v>0.41395479755360576</v>
      </c>
      <c r="S90" s="50">
        <v>720</v>
      </c>
    </row>
    <row r="91" spans="1:19" x14ac:dyDescent="0.25">
      <c r="A91" t="s">
        <v>86</v>
      </c>
      <c r="B91" t="s">
        <v>524</v>
      </c>
      <c r="C91" s="51">
        <v>0</v>
      </c>
      <c r="D91" s="51">
        <v>0</v>
      </c>
      <c r="E91" s="48">
        <f t="shared" si="30"/>
        <v>0</v>
      </c>
      <c r="F91" t="s">
        <v>525</v>
      </c>
      <c r="G91" s="51">
        <v>0</v>
      </c>
      <c r="H91" s="51">
        <v>0</v>
      </c>
      <c r="I91">
        <v>0</v>
      </c>
      <c r="J91" s="49">
        <f t="shared" si="32"/>
        <v>0</v>
      </c>
      <c r="K91" t="s">
        <v>589</v>
      </c>
      <c r="L91" s="51">
        <v>11.269099266840399</v>
      </c>
      <c r="M91" s="52">
        <v>10.650020682122699</v>
      </c>
      <c r="N91" s="48">
        <f t="shared" si="31"/>
        <v>0.61907858471770005</v>
      </c>
      <c r="O91" s="51">
        <v>3.5358693522750402</v>
      </c>
      <c r="P91" s="52">
        <v>3.3396689855689901</v>
      </c>
      <c r="Q91" s="51">
        <f t="shared" si="33"/>
        <v>0.19620036670605012</v>
      </c>
      <c r="R91" s="49">
        <f t="shared" si="34"/>
        <v>0.42172958616546535</v>
      </c>
      <c r="S91" s="50">
        <v>744</v>
      </c>
    </row>
    <row r="92" spans="1:19" x14ac:dyDescent="0.25">
      <c r="A92" t="s">
        <v>90</v>
      </c>
      <c r="B92" t="s">
        <v>527</v>
      </c>
      <c r="C92" s="51">
        <v>0</v>
      </c>
      <c r="D92" s="51">
        <v>0</v>
      </c>
      <c r="E92" s="48">
        <f t="shared" si="30"/>
        <v>0</v>
      </c>
      <c r="F92" t="s">
        <v>528</v>
      </c>
      <c r="G92" s="51">
        <v>0</v>
      </c>
      <c r="H92" s="51">
        <v>0</v>
      </c>
      <c r="I92">
        <v>0</v>
      </c>
      <c r="J92" s="49">
        <f t="shared" si="32"/>
        <v>0</v>
      </c>
      <c r="K92" t="s">
        <v>590</v>
      </c>
      <c r="L92" s="51">
        <v>11.273639996406001</v>
      </c>
      <c r="M92" s="52">
        <v>10.650020682122699</v>
      </c>
      <c r="N92" s="48">
        <f t="shared" si="31"/>
        <v>0.62361931428330131</v>
      </c>
      <c r="O92" s="51">
        <v>3.76386140220822</v>
      </c>
      <c r="P92" s="52">
        <v>3.5562194061054804</v>
      </c>
      <c r="Q92" s="51">
        <f t="shared" si="33"/>
        <v>0.20764199610273959</v>
      </c>
      <c r="R92" s="49">
        <f t="shared" si="34"/>
        <v>0.44874179938373687</v>
      </c>
      <c r="S92" s="50">
        <v>744</v>
      </c>
    </row>
    <row r="93" spans="1:19" x14ac:dyDescent="0.25">
      <c r="A93" t="s">
        <v>94</v>
      </c>
      <c r="B93" t="s">
        <v>530</v>
      </c>
      <c r="C93" s="51">
        <v>0</v>
      </c>
      <c r="D93" s="51">
        <v>0</v>
      </c>
      <c r="E93" s="48">
        <f t="shared" si="30"/>
        <v>0</v>
      </c>
      <c r="F93" t="s">
        <v>437</v>
      </c>
      <c r="G93" s="51">
        <v>0</v>
      </c>
      <c r="H93" s="51">
        <v>0</v>
      </c>
      <c r="I93">
        <v>0</v>
      </c>
      <c r="J93" s="49">
        <f t="shared" si="32"/>
        <v>0</v>
      </c>
      <c r="K93" t="s">
        <v>591</v>
      </c>
      <c r="L93" s="51">
        <v>11.2659251431957</v>
      </c>
      <c r="M93" s="52">
        <v>10.650020682122699</v>
      </c>
      <c r="N93" s="48">
        <f t="shared" si="31"/>
        <v>0.61590446107300068</v>
      </c>
      <c r="O93" s="51">
        <v>3.9311362751669097</v>
      </c>
      <c r="P93" s="52">
        <v>3.7143722132349999</v>
      </c>
      <c r="Q93" s="51">
        <f t="shared" si="33"/>
        <v>0.21676406193190978</v>
      </c>
      <c r="R93" s="49">
        <f t="shared" si="34"/>
        <v>0.48463942586952186</v>
      </c>
      <c r="S93" s="50">
        <v>720</v>
      </c>
    </row>
    <row r="94" spans="1:19" x14ac:dyDescent="0.25">
      <c r="A94" t="s">
        <v>98</v>
      </c>
      <c r="B94" t="s">
        <v>532</v>
      </c>
      <c r="C94" s="51">
        <v>0</v>
      </c>
      <c r="D94" s="51">
        <v>0</v>
      </c>
      <c r="E94" s="48">
        <f t="shared" si="30"/>
        <v>0</v>
      </c>
      <c r="F94" t="s">
        <v>533</v>
      </c>
      <c r="G94" s="51">
        <v>0</v>
      </c>
      <c r="H94" s="51">
        <v>0</v>
      </c>
      <c r="I94">
        <v>0</v>
      </c>
      <c r="J94" s="49">
        <f t="shared" si="32"/>
        <v>0</v>
      </c>
      <c r="K94" t="s">
        <v>592</v>
      </c>
      <c r="L94" s="51">
        <v>11.310714408920999</v>
      </c>
      <c r="M94" s="52">
        <v>10.650020682122699</v>
      </c>
      <c r="N94" s="48">
        <f t="shared" si="31"/>
        <v>0.66069372679829996</v>
      </c>
      <c r="O94" s="51">
        <v>4.3892364549029494</v>
      </c>
      <c r="P94" s="52">
        <v>4.1320305243189193</v>
      </c>
      <c r="Q94" s="51">
        <f t="shared" si="33"/>
        <v>0.25720593058403018</v>
      </c>
      <c r="R94" s="49">
        <f t="shared" si="34"/>
        <v>0.52158609534547162</v>
      </c>
      <c r="S94" s="50">
        <v>744</v>
      </c>
    </row>
    <row r="95" spans="1:19" x14ac:dyDescent="0.25">
      <c r="A95" t="s">
        <v>102</v>
      </c>
      <c r="B95" t="s">
        <v>375</v>
      </c>
      <c r="C95" s="51">
        <v>0</v>
      </c>
      <c r="D95" s="51">
        <v>0</v>
      </c>
      <c r="E95" s="48">
        <f t="shared" si="30"/>
        <v>0</v>
      </c>
      <c r="F95" t="s">
        <v>349</v>
      </c>
      <c r="G95" s="51">
        <v>0</v>
      </c>
      <c r="H95" s="51">
        <v>0</v>
      </c>
      <c r="I95">
        <v>0</v>
      </c>
      <c r="J95" s="49">
        <f t="shared" si="32"/>
        <v>0</v>
      </c>
      <c r="K95" t="s">
        <v>593</v>
      </c>
      <c r="L95" s="51">
        <v>11.3273052903644</v>
      </c>
      <c r="M95" s="52">
        <v>10.650020682122699</v>
      </c>
      <c r="N95" s="48">
        <f t="shared" si="31"/>
        <v>0.67728460824170078</v>
      </c>
      <c r="O95" s="51">
        <v>4.5188275714186501</v>
      </c>
      <c r="P95" s="52">
        <v>4.2568132666444596</v>
      </c>
      <c r="Q95" s="51">
        <f t="shared" si="33"/>
        <v>0.26201430477419052</v>
      </c>
      <c r="R95" s="49">
        <f t="shared" si="34"/>
        <v>0.55407259218897775</v>
      </c>
      <c r="S95" s="50">
        <v>720</v>
      </c>
    </row>
    <row r="96" spans="1:19" x14ac:dyDescent="0.25">
      <c r="A96" t="s">
        <v>106</v>
      </c>
      <c r="B96" t="s">
        <v>536</v>
      </c>
      <c r="C96" s="51">
        <v>0</v>
      </c>
      <c r="D96" s="51">
        <v>0</v>
      </c>
      <c r="E96" s="48">
        <f t="shared" si="30"/>
        <v>0</v>
      </c>
      <c r="F96" t="s">
        <v>537</v>
      </c>
      <c r="G96" s="51">
        <v>0</v>
      </c>
      <c r="H96" s="51">
        <v>0</v>
      </c>
      <c r="I96">
        <v>0</v>
      </c>
      <c r="J96" s="49">
        <f t="shared" si="32"/>
        <v>0</v>
      </c>
      <c r="K96" t="s">
        <v>594</v>
      </c>
      <c r="L96" s="51">
        <v>11.4311405657992</v>
      </c>
      <c r="M96" s="52">
        <v>10.650020682122699</v>
      </c>
      <c r="N96" s="48">
        <f t="shared" si="31"/>
        <v>0.7811198836765012</v>
      </c>
      <c r="O96" s="51">
        <v>4.84852670084293</v>
      </c>
      <c r="P96" s="52">
        <v>4.5177387733564602</v>
      </c>
      <c r="Q96" s="51">
        <f t="shared" si="33"/>
        <v>0.33078792748646979</v>
      </c>
      <c r="R96" s="49">
        <f t="shared" si="34"/>
        <v>0.57009507721357822</v>
      </c>
      <c r="S96" s="50">
        <v>744</v>
      </c>
    </row>
    <row r="98" spans="1:21" ht="15.75" x14ac:dyDescent="0.25">
      <c r="A98" s="69" t="s">
        <v>36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</row>
    <row r="99" spans="1:21" x14ac:dyDescent="0.25">
      <c r="A99" s="8" t="s">
        <v>50</v>
      </c>
      <c r="B99" s="70" t="s">
        <v>51</v>
      </c>
      <c r="C99" s="70"/>
      <c r="D99" s="70"/>
      <c r="E99" s="70"/>
      <c r="F99" s="70" t="s">
        <v>52</v>
      </c>
      <c r="G99" s="70"/>
      <c r="H99" s="70"/>
      <c r="I99" s="70"/>
      <c r="J99" s="70"/>
      <c r="K99" s="70" t="s">
        <v>53</v>
      </c>
      <c r="L99" s="70"/>
      <c r="M99" s="70"/>
      <c r="N99" s="70"/>
      <c r="O99" s="70" t="s">
        <v>54</v>
      </c>
      <c r="P99" s="70"/>
      <c r="Q99" s="70"/>
      <c r="R99" s="70"/>
    </row>
    <row r="100" spans="1:21" ht="45" x14ac:dyDescent="0.25">
      <c r="A100" s="8" t="s">
        <v>55</v>
      </c>
      <c r="B100" s="8" t="s">
        <v>56</v>
      </c>
      <c r="C100" s="8" t="s">
        <v>57</v>
      </c>
      <c r="D100" s="8" t="s">
        <v>58</v>
      </c>
      <c r="E100" s="8" t="s">
        <v>59</v>
      </c>
      <c r="F100" s="8" t="s">
        <v>56</v>
      </c>
      <c r="G100" s="8" t="s">
        <v>57</v>
      </c>
      <c r="H100" s="8" t="s">
        <v>58</v>
      </c>
      <c r="I100" s="8" t="s">
        <v>59</v>
      </c>
      <c r="J100" s="8" t="s">
        <v>61</v>
      </c>
      <c r="K100" s="8" t="s">
        <v>56</v>
      </c>
      <c r="L100" s="8" t="s">
        <v>57</v>
      </c>
      <c r="M100" s="8" t="s">
        <v>58</v>
      </c>
      <c r="N100" s="8" t="s">
        <v>59</v>
      </c>
      <c r="O100" s="8" t="s">
        <v>57</v>
      </c>
      <c r="P100" s="8" t="s">
        <v>58</v>
      </c>
      <c r="Q100" s="8" t="s">
        <v>59</v>
      </c>
      <c r="R100" s="8" t="s">
        <v>62</v>
      </c>
    </row>
    <row r="101" spans="1:21" x14ac:dyDescent="0.25">
      <c r="A101" t="s">
        <v>63</v>
      </c>
      <c r="B101" t="s">
        <v>508</v>
      </c>
      <c r="C101" s="51">
        <v>0</v>
      </c>
      <c r="D101" s="51">
        <v>0</v>
      </c>
      <c r="E101" s="48">
        <f t="shared" ref="E101:E112" si="35">C101-D101</f>
        <v>0</v>
      </c>
      <c r="F101" t="s">
        <v>509</v>
      </c>
      <c r="G101" s="51">
        <v>0</v>
      </c>
      <c r="H101" s="51">
        <v>0</v>
      </c>
      <c r="I101">
        <v>0</v>
      </c>
      <c r="J101" s="49">
        <f>G101/L101</f>
        <v>0</v>
      </c>
      <c r="K101" t="s">
        <v>583</v>
      </c>
      <c r="L101" s="51">
        <v>44.123294077603902</v>
      </c>
      <c r="M101" s="52">
        <v>41.881329000673901</v>
      </c>
      <c r="N101" s="48">
        <f t="shared" ref="N101:N112" si="36">L101-M101</f>
        <v>2.2419650769300006</v>
      </c>
      <c r="O101" s="51">
        <v>18.4459935781849</v>
      </c>
      <c r="P101" s="52">
        <v>17.4931331014315</v>
      </c>
      <c r="Q101" s="51">
        <f t="shared" ref="Q101:Q112" si="37">O101-P101</f>
        <v>0.95286047675340058</v>
      </c>
      <c r="R101" s="49">
        <f>(O101*1000)/(L101*S101)</f>
        <v>0.56190279170023927</v>
      </c>
      <c r="S101" s="50">
        <v>744</v>
      </c>
    </row>
    <row r="102" spans="1:21" x14ac:dyDescent="0.25">
      <c r="A102" t="s">
        <v>67</v>
      </c>
      <c r="B102" t="s">
        <v>511</v>
      </c>
      <c r="C102" s="51">
        <v>0</v>
      </c>
      <c r="D102" s="51">
        <v>0</v>
      </c>
      <c r="E102" s="48">
        <f t="shared" si="35"/>
        <v>0</v>
      </c>
      <c r="F102" t="s">
        <v>512</v>
      </c>
      <c r="G102" s="51">
        <v>0</v>
      </c>
      <c r="H102" s="51">
        <v>0</v>
      </c>
      <c r="I102">
        <v>0</v>
      </c>
      <c r="J102" s="49">
        <f t="shared" ref="J102:J112" si="38">G102/L102</f>
        <v>0</v>
      </c>
      <c r="K102" t="s">
        <v>584</v>
      </c>
      <c r="L102" s="51">
        <v>44.127605041605698</v>
      </c>
      <c r="M102" s="52">
        <v>41.881329000673901</v>
      </c>
      <c r="N102" s="48">
        <f t="shared" si="36"/>
        <v>2.2462760409317966</v>
      </c>
      <c r="O102" s="51">
        <v>15.8509203827275</v>
      </c>
      <c r="P102" s="52">
        <v>15.022134690391701</v>
      </c>
      <c r="Q102" s="51">
        <f t="shared" si="37"/>
        <v>0.82878569233579924</v>
      </c>
      <c r="R102" s="49">
        <f t="shared" ref="R102:R112" si="39">(O102*1000)/(L102*S102)</f>
        <v>0.53453340870695132</v>
      </c>
      <c r="S102" s="50">
        <v>672</v>
      </c>
      <c r="U102" s="53"/>
    </row>
    <row r="103" spans="1:21" x14ac:dyDescent="0.25">
      <c r="A103" t="s">
        <v>71</v>
      </c>
      <c r="B103" t="s">
        <v>514</v>
      </c>
      <c r="C103" s="51">
        <v>0</v>
      </c>
      <c r="D103" s="51">
        <v>0</v>
      </c>
      <c r="E103" s="48">
        <f t="shared" si="35"/>
        <v>0</v>
      </c>
      <c r="F103" t="s">
        <v>515</v>
      </c>
      <c r="G103" s="51">
        <v>44.371580917741099</v>
      </c>
      <c r="H103" s="51">
        <v>41.881329000673901</v>
      </c>
      <c r="I103">
        <v>0</v>
      </c>
      <c r="J103" s="49">
        <f t="shared" si="38"/>
        <v>0.99946091759370581</v>
      </c>
      <c r="K103" t="s">
        <v>585</v>
      </c>
      <c r="L103" s="51">
        <v>44.395513758126498</v>
      </c>
      <c r="M103" s="52">
        <v>41.881329000673901</v>
      </c>
      <c r="N103" s="48">
        <f t="shared" si="36"/>
        <v>2.5141847574525968</v>
      </c>
      <c r="O103" s="51">
        <v>16.4572400082059</v>
      </c>
      <c r="P103" s="52">
        <v>15.519126461199699</v>
      </c>
      <c r="Q103" s="51">
        <f t="shared" si="37"/>
        <v>0.93811354700620164</v>
      </c>
      <c r="R103" s="49">
        <f t="shared" si="39"/>
        <v>0.4982473312078648</v>
      </c>
      <c r="S103" s="50">
        <v>744</v>
      </c>
    </row>
    <row r="104" spans="1:21" x14ac:dyDescent="0.25">
      <c r="A104" t="s">
        <v>75</v>
      </c>
      <c r="B104" t="s">
        <v>516</v>
      </c>
      <c r="C104" s="51">
        <v>0</v>
      </c>
      <c r="D104" s="51">
        <v>0</v>
      </c>
      <c r="E104" s="48">
        <f t="shared" si="35"/>
        <v>0</v>
      </c>
      <c r="F104" t="s">
        <v>517</v>
      </c>
      <c r="G104" s="51">
        <v>0</v>
      </c>
      <c r="H104" s="51">
        <v>0</v>
      </c>
      <c r="I104">
        <v>0</v>
      </c>
      <c r="J104" s="49">
        <f t="shared" si="38"/>
        <v>0</v>
      </c>
      <c r="K104" t="s">
        <v>586</v>
      </c>
      <c r="L104" s="51">
        <v>44.457530694274197</v>
      </c>
      <c r="M104" s="52">
        <v>41.881329000673901</v>
      </c>
      <c r="N104" s="48">
        <f t="shared" si="36"/>
        <v>2.5762016936002965</v>
      </c>
      <c r="O104" s="51">
        <v>14.735387158207301</v>
      </c>
      <c r="P104" s="52">
        <v>13.8955269402736</v>
      </c>
      <c r="Q104" s="51">
        <f t="shared" si="37"/>
        <v>0.83986021793370114</v>
      </c>
      <c r="R104" s="49">
        <f t="shared" si="39"/>
        <v>0.46034530433661686</v>
      </c>
      <c r="S104" s="50">
        <v>720</v>
      </c>
    </row>
    <row r="105" spans="1:21" x14ac:dyDescent="0.25">
      <c r="A105" t="s">
        <v>78</v>
      </c>
      <c r="B105" t="s">
        <v>519</v>
      </c>
      <c r="C105" s="51">
        <v>0</v>
      </c>
      <c r="D105" s="51">
        <v>0</v>
      </c>
      <c r="E105" s="48">
        <f t="shared" si="35"/>
        <v>0</v>
      </c>
      <c r="F105" t="s">
        <v>520</v>
      </c>
      <c r="G105" s="51">
        <v>0</v>
      </c>
      <c r="H105" s="51">
        <v>0</v>
      </c>
      <c r="I105">
        <v>0</v>
      </c>
      <c r="J105" s="49">
        <f t="shared" si="38"/>
        <v>0</v>
      </c>
      <c r="K105" t="s">
        <v>587</v>
      </c>
      <c r="L105" s="51">
        <v>44.375671370160902</v>
      </c>
      <c r="M105" s="52">
        <v>41.881329000673901</v>
      </c>
      <c r="N105" s="48">
        <f t="shared" si="36"/>
        <v>2.4943423694870006</v>
      </c>
      <c r="O105" s="51">
        <v>14.176012253072301</v>
      </c>
      <c r="P105" s="52">
        <v>13.3789905492653</v>
      </c>
      <c r="Q105" s="51">
        <f t="shared" si="37"/>
        <v>0.7970217038070011</v>
      </c>
      <c r="R105" s="49">
        <f t="shared" si="39"/>
        <v>0.42937445951196496</v>
      </c>
      <c r="S105" s="50">
        <v>744</v>
      </c>
    </row>
    <row r="106" spans="1:21" x14ac:dyDescent="0.25">
      <c r="A106" t="s">
        <v>82</v>
      </c>
      <c r="B106" t="s">
        <v>522</v>
      </c>
      <c r="C106" s="51">
        <v>0</v>
      </c>
      <c r="D106" s="51">
        <v>0</v>
      </c>
      <c r="E106" s="48">
        <f t="shared" si="35"/>
        <v>0</v>
      </c>
      <c r="F106" t="s">
        <v>428</v>
      </c>
      <c r="G106" s="51">
        <v>0</v>
      </c>
      <c r="H106" s="51">
        <v>0</v>
      </c>
      <c r="I106">
        <v>0</v>
      </c>
      <c r="J106" s="49">
        <f t="shared" si="38"/>
        <v>0</v>
      </c>
      <c r="K106" t="s">
        <v>588</v>
      </c>
      <c r="L106" s="51">
        <v>44.313393868260803</v>
      </c>
      <c r="M106" s="52">
        <v>41.881329000673901</v>
      </c>
      <c r="N106" s="48">
        <f t="shared" si="36"/>
        <v>2.4320648675869023</v>
      </c>
      <c r="O106" s="51">
        <v>13.207494231107299</v>
      </c>
      <c r="P106" s="52">
        <v>12.4778439536008</v>
      </c>
      <c r="Q106" s="51">
        <f t="shared" si="37"/>
        <v>0.72965027750649902</v>
      </c>
      <c r="R106" s="49">
        <f t="shared" si="39"/>
        <v>0.4139547975536042</v>
      </c>
      <c r="S106" s="50">
        <v>720</v>
      </c>
    </row>
    <row r="107" spans="1:21" x14ac:dyDescent="0.25">
      <c r="A107" t="s">
        <v>86</v>
      </c>
      <c r="B107" t="s">
        <v>524</v>
      </c>
      <c r="C107" s="51">
        <v>0</v>
      </c>
      <c r="D107" s="51">
        <v>0</v>
      </c>
      <c r="E107" s="48">
        <f t="shared" si="35"/>
        <v>0</v>
      </c>
      <c r="F107" t="s">
        <v>525</v>
      </c>
      <c r="G107" s="51">
        <v>0</v>
      </c>
      <c r="H107" s="51">
        <v>0</v>
      </c>
      <c r="I107">
        <v>0</v>
      </c>
      <c r="J107" s="49">
        <f t="shared" si="38"/>
        <v>0</v>
      </c>
      <c r="K107" t="s">
        <v>589</v>
      </c>
      <c r="L107" s="51">
        <v>44.315862665698297</v>
      </c>
      <c r="M107" s="52">
        <v>41.881329000673901</v>
      </c>
      <c r="N107" s="48">
        <f t="shared" si="36"/>
        <v>2.4345336650243965</v>
      </c>
      <c r="O107" s="51">
        <v>13.904846954392401</v>
      </c>
      <c r="P107" s="52">
        <v>13.133286752461299</v>
      </c>
      <c r="Q107" s="51">
        <f t="shared" si="37"/>
        <v>0.77156020193110209</v>
      </c>
      <c r="R107" s="49">
        <f t="shared" si="39"/>
        <v>0.42172958616546291</v>
      </c>
      <c r="S107" s="50">
        <v>744</v>
      </c>
    </row>
    <row r="108" spans="1:21" x14ac:dyDescent="0.25">
      <c r="A108" t="s">
        <v>90</v>
      </c>
      <c r="B108" t="s">
        <v>527</v>
      </c>
      <c r="C108" s="51">
        <v>0</v>
      </c>
      <c r="D108" s="51">
        <v>0</v>
      </c>
      <c r="E108" s="48">
        <f t="shared" si="35"/>
        <v>0</v>
      </c>
      <c r="F108" t="s">
        <v>528</v>
      </c>
      <c r="G108" s="51">
        <v>0</v>
      </c>
      <c r="H108" s="51">
        <v>0</v>
      </c>
      <c r="I108">
        <v>0</v>
      </c>
      <c r="J108" s="49">
        <f t="shared" si="38"/>
        <v>0</v>
      </c>
      <c r="K108" t="s">
        <v>590</v>
      </c>
      <c r="L108" s="51">
        <v>44.333719137015599</v>
      </c>
      <c r="M108" s="52">
        <v>41.881329000673901</v>
      </c>
      <c r="N108" s="48">
        <f t="shared" si="36"/>
        <v>2.4523901363416982</v>
      </c>
      <c r="O108" s="51">
        <v>14.801428316794599</v>
      </c>
      <c r="P108" s="52">
        <v>13.984873775475</v>
      </c>
      <c r="Q108" s="51">
        <f t="shared" si="37"/>
        <v>0.81655454131959893</v>
      </c>
      <c r="R108" s="49">
        <f t="shared" si="39"/>
        <v>0.44874179938373426</v>
      </c>
      <c r="S108" s="50">
        <v>744</v>
      </c>
    </row>
    <row r="109" spans="1:21" x14ac:dyDescent="0.25">
      <c r="A109" t="s">
        <v>94</v>
      </c>
      <c r="B109" t="s">
        <v>530</v>
      </c>
      <c r="C109" s="51">
        <v>0</v>
      </c>
      <c r="D109" s="51">
        <v>0</v>
      </c>
      <c r="E109" s="48">
        <f t="shared" si="35"/>
        <v>0</v>
      </c>
      <c r="F109" t="s">
        <v>437</v>
      </c>
      <c r="G109" s="51">
        <v>0</v>
      </c>
      <c r="H109" s="51">
        <v>0</v>
      </c>
      <c r="I109">
        <v>0</v>
      </c>
      <c r="J109" s="49">
        <f t="shared" si="38"/>
        <v>0</v>
      </c>
      <c r="K109" t="s">
        <v>591</v>
      </c>
      <c r="L109" s="51">
        <v>44.303380387905399</v>
      </c>
      <c r="M109" s="52">
        <v>41.881329000673901</v>
      </c>
      <c r="N109" s="48">
        <f t="shared" si="36"/>
        <v>2.4220513872314982</v>
      </c>
      <c r="O109" s="51">
        <v>15.459238681396901</v>
      </c>
      <c r="P109" s="52">
        <v>14.606811511135</v>
      </c>
      <c r="Q109" s="51">
        <f t="shared" si="37"/>
        <v>0.85242717026190107</v>
      </c>
      <c r="R109" s="49">
        <f t="shared" si="39"/>
        <v>0.48463942586952108</v>
      </c>
      <c r="S109" s="50">
        <v>720</v>
      </c>
    </row>
    <row r="110" spans="1:21" x14ac:dyDescent="0.25">
      <c r="A110" t="s">
        <v>98</v>
      </c>
      <c r="B110" t="s">
        <v>532</v>
      </c>
      <c r="C110" s="51">
        <v>0</v>
      </c>
      <c r="D110" s="51">
        <v>0</v>
      </c>
      <c r="E110" s="48">
        <f t="shared" si="35"/>
        <v>0</v>
      </c>
      <c r="F110" t="s">
        <v>533</v>
      </c>
      <c r="G110" s="51">
        <v>0</v>
      </c>
      <c r="H110" s="51">
        <v>0</v>
      </c>
      <c r="I110">
        <v>0</v>
      </c>
      <c r="J110" s="49">
        <f t="shared" si="38"/>
        <v>0</v>
      </c>
      <c r="K110" t="s">
        <v>592</v>
      </c>
      <c r="L110" s="51">
        <v>44.479514691258302</v>
      </c>
      <c r="M110" s="52">
        <v>41.881329000673901</v>
      </c>
      <c r="N110" s="48">
        <f t="shared" si="36"/>
        <v>2.5981856905844012</v>
      </c>
      <c r="O110" s="51">
        <v>17.2607229146622</v>
      </c>
      <c r="P110" s="52">
        <v>16.249257630111501</v>
      </c>
      <c r="Q110" s="51">
        <f t="shared" si="37"/>
        <v>1.0114652845506988</v>
      </c>
      <c r="R110" s="49">
        <f t="shared" si="39"/>
        <v>0.52158609534547251</v>
      </c>
      <c r="S110" s="50">
        <v>744</v>
      </c>
    </row>
    <row r="111" spans="1:21" x14ac:dyDescent="0.25">
      <c r="A111" t="s">
        <v>102</v>
      </c>
      <c r="B111" t="s">
        <v>375</v>
      </c>
      <c r="C111" s="51">
        <v>0</v>
      </c>
      <c r="D111" s="51">
        <v>0</v>
      </c>
      <c r="E111" s="48">
        <f t="shared" si="35"/>
        <v>0</v>
      </c>
      <c r="F111" t="s">
        <v>349</v>
      </c>
      <c r="G111" s="51">
        <v>0</v>
      </c>
      <c r="H111" s="51">
        <v>0</v>
      </c>
      <c r="I111">
        <v>0</v>
      </c>
      <c r="J111" s="49">
        <f t="shared" si="38"/>
        <v>0</v>
      </c>
      <c r="K111" t="s">
        <v>593</v>
      </c>
      <c r="L111" s="51">
        <v>44.5447585236302</v>
      </c>
      <c r="M111" s="52">
        <v>41.881329000673901</v>
      </c>
      <c r="N111" s="48">
        <f t="shared" si="36"/>
        <v>2.6634295229562994</v>
      </c>
      <c r="O111" s="51">
        <v>17.770341473006301</v>
      </c>
      <c r="P111" s="52">
        <v>16.739967201569403</v>
      </c>
      <c r="Q111" s="51">
        <f t="shared" si="37"/>
        <v>1.030374271436898</v>
      </c>
      <c r="R111" s="49">
        <f t="shared" si="39"/>
        <v>0.55407259218897809</v>
      </c>
      <c r="S111" s="50">
        <v>720</v>
      </c>
    </row>
    <row r="112" spans="1:21" x14ac:dyDescent="0.25">
      <c r="A112" t="s">
        <v>106</v>
      </c>
      <c r="B112" t="s">
        <v>536</v>
      </c>
      <c r="C112" s="51">
        <v>0</v>
      </c>
      <c r="D112" s="51">
        <v>0</v>
      </c>
      <c r="E112" s="48">
        <f t="shared" si="35"/>
        <v>0</v>
      </c>
      <c r="F112" t="s">
        <v>537</v>
      </c>
      <c r="G112" s="51">
        <v>0</v>
      </c>
      <c r="H112" s="51">
        <v>0</v>
      </c>
      <c r="I112">
        <v>0</v>
      </c>
      <c r="J112" s="49">
        <f t="shared" si="38"/>
        <v>0</v>
      </c>
      <c r="K112" t="s">
        <v>594</v>
      </c>
      <c r="L112" s="51">
        <v>44.953091940264699</v>
      </c>
      <c r="M112" s="52">
        <v>41.881329000673901</v>
      </c>
      <c r="N112" s="48">
        <f t="shared" si="36"/>
        <v>3.0717629395907977</v>
      </c>
      <c r="O112" s="51">
        <v>19.066887096981699</v>
      </c>
      <c r="P112" s="52">
        <v>17.766059762085902</v>
      </c>
      <c r="Q112" s="51">
        <f t="shared" si="37"/>
        <v>1.3008273348957964</v>
      </c>
      <c r="R112" s="49">
        <f t="shared" si="39"/>
        <v>0.57009507721357922</v>
      </c>
      <c r="S112" s="50">
        <v>744</v>
      </c>
    </row>
    <row r="113" spans="1:13" x14ac:dyDescent="0.25">
      <c r="C113" s="10"/>
      <c r="D113" s="10"/>
      <c r="E113" s="10"/>
      <c r="M113" s="52"/>
    </row>
    <row r="114" spans="1:13" x14ac:dyDescent="0.25">
      <c r="A114" t="s">
        <v>633</v>
      </c>
    </row>
  </sheetData>
  <mergeCells count="36">
    <mergeCell ref="B99:E99"/>
    <mergeCell ref="F99:J99"/>
    <mergeCell ref="K99:N99"/>
    <mergeCell ref="O99:R99"/>
    <mergeCell ref="A66:R66"/>
    <mergeCell ref="B67:E67"/>
    <mergeCell ref="F67:J67"/>
    <mergeCell ref="K67:N67"/>
    <mergeCell ref="O67:R67"/>
    <mergeCell ref="A82:R82"/>
    <mergeCell ref="B83:E83"/>
    <mergeCell ref="F83:J83"/>
    <mergeCell ref="K83:N83"/>
    <mergeCell ref="O83:R83"/>
    <mergeCell ref="A98:R98"/>
    <mergeCell ref="B51:E51"/>
    <mergeCell ref="F51:J51"/>
    <mergeCell ref="K51:N51"/>
    <mergeCell ref="O51:R51"/>
    <mergeCell ref="A18:R18"/>
    <mergeCell ref="B19:E19"/>
    <mergeCell ref="F19:J19"/>
    <mergeCell ref="K19:N19"/>
    <mergeCell ref="O19:R19"/>
    <mergeCell ref="A34:R34"/>
    <mergeCell ref="B35:E35"/>
    <mergeCell ref="F35:J35"/>
    <mergeCell ref="K35:N35"/>
    <mergeCell ref="O35:R35"/>
    <mergeCell ref="A50:R50"/>
    <mergeCell ref="A1:R1"/>
    <mergeCell ref="A2:R2"/>
    <mergeCell ref="B3:E3"/>
    <mergeCell ref="F3:J3"/>
    <mergeCell ref="K3:N3"/>
    <mergeCell ref="O3:R3"/>
  </mergeCells>
  <pageMargins left="0.7" right="0.7" top="0.75" bottom="0.75" header="0.3" footer="0.3"/>
  <pageSetup fitToHeight="0" orientation="landscape" r:id="rId1"/>
  <headerFooter>
    <oddHeader xml:space="preserve">&amp;RSOAH DOCKET NO. 473-25-11558
PUC Docket No. 57579
&amp;F
Page &amp;P of &amp;N
</oddHeader>
  </headerFooter>
  <rowBreaks count="2" manualBreakCount="2">
    <brk id="33" max="16383" man="1"/>
    <brk id="65" max="16383" man="1"/>
  </rowBreaks>
  <colBreaks count="2" manualBreakCount="2">
    <brk id="5" max="1048575" man="1"/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267F3-C2F4-4B7B-9173-8196B513F6A1}">
  <dimension ref="A1:N465"/>
  <sheetViews>
    <sheetView tabSelected="1" view="pageBreakPreview" zoomScale="60" zoomScaleNormal="100" workbookViewId="0">
      <selection activeCell="N25" sqref="N25"/>
    </sheetView>
  </sheetViews>
  <sheetFormatPr defaultColWidth="14.42578125" defaultRowHeight="11.25" x14ac:dyDescent="0.25"/>
  <cols>
    <col min="1" max="1" width="4.7109375" style="11" customWidth="1"/>
    <col min="2" max="2" width="39.85546875" style="11" customWidth="1"/>
    <col min="3" max="3" width="9.85546875" style="11" customWidth="1"/>
    <col min="4" max="4" width="17.85546875" style="11" customWidth="1"/>
    <col min="5" max="12" width="10.7109375" style="11" customWidth="1"/>
    <col min="13" max="13" width="12.140625" style="11" customWidth="1"/>
    <col min="14" max="19" width="10.7109375" style="11" customWidth="1"/>
    <col min="20" max="16384" width="14.42578125" style="11"/>
  </cols>
  <sheetData>
    <row r="1" spans="1:13" x14ac:dyDescent="0.25">
      <c r="B1" s="11" t="s">
        <v>633</v>
      </c>
    </row>
    <row r="2" spans="1:13" x14ac:dyDescent="0.25">
      <c r="A2" s="44"/>
      <c r="M2" s="11" t="s">
        <v>595</v>
      </c>
    </row>
    <row r="3" spans="1:13" x14ac:dyDescent="0.25">
      <c r="B3" s="43" t="s">
        <v>173</v>
      </c>
      <c r="C3" s="42" t="s">
        <v>209</v>
      </c>
      <c r="D3" s="18"/>
      <c r="I3" s="24"/>
      <c r="J3" s="24"/>
      <c r="M3" s="23" t="s">
        <v>596</v>
      </c>
    </row>
    <row r="4" spans="1:13" x14ac:dyDescent="0.25">
      <c r="B4" s="41" t="s">
        <v>174</v>
      </c>
      <c r="C4" s="39"/>
      <c r="D4" s="18"/>
    </row>
    <row r="5" spans="1:13" x14ac:dyDescent="0.25">
      <c r="B5" s="41" t="s">
        <v>175</v>
      </c>
      <c r="C5" s="39"/>
      <c r="D5" s="21"/>
    </row>
    <row r="6" spans="1:13" x14ac:dyDescent="0.25">
      <c r="B6" s="40" t="s">
        <v>597</v>
      </c>
      <c r="C6" s="39"/>
      <c r="D6" s="18"/>
    </row>
    <row r="7" spans="1:13" x14ac:dyDescent="0.25">
      <c r="B7" s="40" t="s">
        <v>598</v>
      </c>
      <c r="C7" s="39"/>
      <c r="D7" s="18"/>
    </row>
    <row r="8" spans="1:13" x14ac:dyDescent="0.25">
      <c r="B8" s="33" t="s">
        <v>178</v>
      </c>
      <c r="C8" s="39"/>
    </row>
    <row r="9" spans="1:13" x14ac:dyDescent="0.25">
      <c r="B9" s="15" t="s">
        <v>179</v>
      </c>
    </row>
    <row r="11" spans="1:13" ht="45" x14ac:dyDescent="0.25">
      <c r="A11" s="14" t="s">
        <v>180</v>
      </c>
      <c r="B11" s="14" t="s">
        <v>24</v>
      </c>
      <c r="C11" s="14" t="s">
        <v>181</v>
      </c>
      <c r="D11" s="14" t="s">
        <v>182</v>
      </c>
      <c r="E11" s="14" t="s">
        <v>183</v>
      </c>
      <c r="F11" s="14" t="s">
        <v>184</v>
      </c>
      <c r="G11" s="14" t="s">
        <v>185</v>
      </c>
      <c r="H11" s="14" t="s">
        <v>186</v>
      </c>
      <c r="I11" s="14" t="s">
        <v>187</v>
      </c>
      <c r="J11" s="14" t="s">
        <v>188</v>
      </c>
      <c r="K11" s="14" t="s">
        <v>189</v>
      </c>
      <c r="L11" s="14" t="s">
        <v>190</v>
      </c>
      <c r="M11" s="14" t="s">
        <v>191</v>
      </c>
    </row>
    <row r="13" spans="1:13" x14ac:dyDescent="0.25">
      <c r="A13" s="11">
        <v>1</v>
      </c>
      <c r="B13" s="13" t="s">
        <v>192</v>
      </c>
      <c r="C13" s="31">
        <f t="shared" ref="C13:C24" si="0">SUM(D13:M13)</f>
        <v>34691.039451394528</v>
      </c>
      <c r="D13" s="31">
        <v>20349.34746264794</v>
      </c>
      <c r="E13" s="31">
        <v>306.15581508953034</v>
      </c>
      <c r="F13" s="31">
        <f t="shared" ref="F13:F24" si="1">F39*(E13/E39)</f>
        <v>0.35523587545351953</v>
      </c>
      <c r="G13" s="31">
        <v>5591.7185304851519</v>
      </c>
      <c r="H13" s="31">
        <v>2827.779201392671</v>
      </c>
      <c r="I13" s="31">
        <v>80.265957126470013</v>
      </c>
      <c r="J13" s="31">
        <v>815.45373331536564</v>
      </c>
      <c r="K13" s="31">
        <v>4664.1220314602115</v>
      </c>
      <c r="L13" s="31">
        <f t="shared" ref="L13:M24" si="2">L65</f>
        <v>11.2276385332075</v>
      </c>
      <c r="M13" s="31">
        <f t="shared" si="2"/>
        <v>44.613845468526499</v>
      </c>
    </row>
    <row r="14" spans="1:13" x14ac:dyDescent="0.25">
      <c r="A14" s="11">
        <f t="shared" ref="A14:A24" si="3">A13+1</f>
        <v>2</v>
      </c>
      <c r="B14" s="13" t="s">
        <v>193</v>
      </c>
      <c r="C14" s="31">
        <f t="shared" si="0"/>
        <v>35612.454154909858</v>
      </c>
      <c r="D14" s="31">
        <v>20909.547115706238</v>
      </c>
      <c r="E14" s="31">
        <v>305.40011886078088</v>
      </c>
      <c r="F14" s="31">
        <f t="shared" si="1"/>
        <v>0.34862058623569531</v>
      </c>
      <c r="G14" s="31">
        <v>5807.2613471101467</v>
      </c>
      <c r="H14" s="31">
        <v>2917.0703650147784</v>
      </c>
      <c r="I14" s="31">
        <v>83.867864165728591</v>
      </c>
      <c r="J14" s="31">
        <v>829.72258881126049</v>
      </c>
      <c r="K14" s="31">
        <v>4703.8267719357409</v>
      </c>
      <c r="L14" s="31">
        <f t="shared" si="2"/>
        <v>11.1407550691961</v>
      </c>
      <c r="M14" s="31">
        <f t="shared" si="2"/>
        <v>44.268607649753797</v>
      </c>
    </row>
    <row r="15" spans="1:13" x14ac:dyDescent="0.25">
      <c r="A15" s="11">
        <f t="shared" si="3"/>
        <v>3</v>
      </c>
      <c r="B15" s="13" t="s">
        <v>194</v>
      </c>
      <c r="C15" s="31">
        <f t="shared" si="0"/>
        <v>34781.692700614971</v>
      </c>
      <c r="D15" s="31">
        <v>20128.483035034285</v>
      </c>
      <c r="E15" s="31">
        <v>293.10211688874034</v>
      </c>
      <c r="F15" s="31">
        <f t="shared" si="1"/>
        <v>0.58785328726821728</v>
      </c>
      <c r="G15" s="31">
        <v>5424.4084169487824</v>
      </c>
      <c r="H15" s="31">
        <v>2897.3907508618513</v>
      </c>
      <c r="I15" s="31">
        <v>81.077154202938203</v>
      </c>
      <c r="J15" s="31">
        <v>866.29085972336793</v>
      </c>
      <c r="K15" s="31">
        <v>5035.1748164096725</v>
      </c>
      <c r="L15" s="31">
        <f t="shared" si="2"/>
        <v>11.094175790331899</v>
      </c>
      <c r="M15" s="31">
        <f t="shared" si="2"/>
        <v>44.0835214677275</v>
      </c>
    </row>
    <row r="16" spans="1:13" x14ac:dyDescent="0.25">
      <c r="A16" s="11">
        <f t="shared" si="3"/>
        <v>4</v>
      </c>
      <c r="B16" s="13" t="s">
        <v>195</v>
      </c>
      <c r="C16" s="31">
        <f t="shared" si="0"/>
        <v>33964.253690132282</v>
      </c>
      <c r="D16" s="31">
        <v>19136.016366397052</v>
      </c>
      <c r="E16" s="31">
        <v>285.88735038651862</v>
      </c>
      <c r="F16" s="31">
        <f t="shared" si="1"/>
        <v>0.77466742599862004</v>
      </c>
      <c r="G16" s="31">
        <v>5079.5943568483863</v>
      </c>
      <c r="H16" s="31">
        <v>2880.3264435219007</v>
      </c>
      <c r="I16" s="31">
        <v>75.705943800771237</v>
      </c>
      <c r="J16" s="31">
        <v>876.86984768268667</v>
      </c>
      <c r="K16" s="31">
        <v>5573.9218594718377</v>
      </c>
      <c r="L16" s="31">
        <f t="shared" si="2"/>
        <v>11.089985109027699</v>
      </c>
      <c r="M16" s="31">
        <f t="shared" si="2"/>
        <v>44.0668694881006</v>
      </c>
    </row>
    <row r="17" spans="1:13" x14ac:dyDescent="0.25">
      <c r="A17" s="11">
        <f t="shared" si="3"/>
        <v>5</v>
      </c>
      <c r="B17" s="13" t="s">
        <v>78</v>
      </c>
      <c r="C17" s="31">
        <f t="shared" si="0"/>
        <v>35599.080602805043</v>
      </c>
      <c r="D17" s="31">
        <v>20022.062032267524</v>
      </c>
      <c r="E17" s="31">
        <v>299.3705277098249</v>
      </c>
      <c r="F17" s="31">
        <f t="shared" si="1"/>
        <v>0.78780487970061563</v>
      </c>
      <c r="G17" s="31">
        <v>5369.5067276261962</v>
      </c>
      <c r="H17" s="31">
        <v>3015.2748282643061</v>
      </c>
      <c r="I17" s="31">
        <v>82.329966561103333</v>
      </c>
      <c r="J17" s="31">
        <v>909.83394424305345</v>
      </c>
      <c r="K17" s="31">
        <v>5844.7212547861909</v>
      </c>
      <c r="L17" s="31">
        <f t="shared" si="2"/>
        <v>11.0973564429353</v>
      </c>
      <c r="M17" s="31">
        <f t="shared" si="2"/>
        <v>44.096160024207201</v>
      </c>
    </row>
    <row r="18" spans="1:13" x14ac:dyDescent="0.25">
      <c r="A18" s="11">
        <f t="shared" si="3"/>
        <v>6</v>
      </c>
      <c r="B18" s="13" t="s">
        <v>196</v>
      </c>
      <c r="C18" s="31">
        <f t="shared" si="0"/>
        <v>37862.278635544651</v>
      </c>
      <c r="D18" s="31">
        <v>21538.273843135878</v>
      </c>
      <c r="E18" s="31">
        <v>322.4401229540224</v>
      </c>
      <c r="F18" s="31">
        <f t="shared" si="1"/>
        <v>0.57576622177391745</v>
      </c>
      <c r="G18" s="31">
        <v>6129.9665279892333</v>
      </c>
      <c r="H18" s="31">
        <v>3247.4781990581178</v>
      </c>
      <c r="I18" s="31">
        <v>120.32634042931859</v>
      </c>
      <c r="J18" s="31">
        <v>948.3911309258242</v>
      </c>
      <c r="K18" s="31">
        <v>5499.8635060819406</v>
      </c>
      <c r="L18" s="31">
        <f t="shared" si="2"/>
        <v>11.051048144749799</v>
      </c>
      <c r="M18" s="31">
        <f t="shared" si="2"/>
        <v>43.9121506037892</v>
      </c>
    </row>
    <row r="19" spans="1:13" x14ac:dyDescent="0.25">
      <c r="A19" s="11">
        <f t="shared" si="3"/>
        <v>7</v>
      </c>
      <c r="B19" s="13" t="s">
        <v>197</v>
      </c>
      <c r="C19" s="31">
        <f t="shared" si="0"/>
        <v>37670.382450120058</v>
      </c>
      <c r="D19" s="31">
        <v>21735.514071383259</v>
      </c>
      <c r="E19" s="31">
        <v>324.75319714678756</v>
      </c>
      <c r="F19" s="31">
        <f t="shared" si="1"/>
        <v>0.87610560683450267</v>
      </c>
      <c r="G19" s="31">
        <v>5905.6301586507261</v>
      </c>
      <c r="H19" s="31">
        <v>3245.7653585308408</v>
      </c>
      <c r="I19" s="31">
        <v>119.79557872931919</v>
      </c>
      <c r="J19" s="31">
        <v>947.87904651596637</v>
      </c>
      <c r="K19" s="31">
        <v>5335.18364485645</v>
      </c>
      <c r="L19" s="31">
        <f t="shared" si="2"/>
        <v>11.055489609608101</v>
      </c>
      <c r="M19" s="31">
        <f t="shared" si="2"/>
        <v>43.929799090268297</v>
      </c>
    </row>
    <row r="20" spans="1:13" x14ac:dyDescent="0.25">
      <c r="A20" s="11">
        <f t="shared" si="3"/>
        <v>8</v>
      </c>
      <c r="B20" s="13" t="s">
        <v>198</v>
      </c>
      <c r="C20" s="31">
        <f t="shared" si="0"/>
        <v>38641.673432943862</v>
      </c>
      <c r="D20" s="31">
        <v>22254.858853086414</v>
      </c>
      <c r="E20" s="31">
        <v>320.98509769948146</v>
      </c>
      <c r="F20" s="31">
        <f t="shared" si="1"/>
        <v>0.83576044692203044</v>
      </c>
      <c r="G20" s="31">
        <v>6103.902062858363</v>
      </c>
      <c r="H20" s="31">
        <v>3305.0067502097004</v>
      </c>
      <c r="I20" s="31">
        <v>118.18838027228156</v>
      </c>
      <c r="J20" s="31">
        <v>965.49327574438223</v>
      </c>
      <c r="K20" s="31">
        <v>5517.376049601291</v>
      </c>
      <c r="L20" s="31">
        <f t="shared" si="2"/>
        <v>11.0639170162307</v>
      </c>
      <c r="M20" s="31">
        <f t="shared" si="2"/>
        <v>43.963286008790497</v>
      </c>
    </row>
    <row r="21" spans="1:13" x14ac:dyDescent="0.25">
      <c r="A21" s="11">
        <f t="shared" si="3"/>
        <v>9</v>
      </c>
      <c r="B21" s="13" t="s">
        <v>199</v>
      </c>
      <c r="C21" s="31">
        <f t="shared" si="0"/>
        <v>37713.276441838243</v>
      </c>
      <c r="D21" s="31">
        <v>21277.819283127472</v>
      </c>
      <c r="E21" s="31">
        <v>305.89358857924412</v>
      </c>
      <c r="F21" s="31">
        <f t="shared" si="1"/>
        <v>1.3913956663741469</v>
      </c>
      <c r="G21" s="31">
        <v>5890.2722669644063</v>
      </c>
      <c r="H21" s="31">
        <v>3318.5136530936093</v>
      </c>
      <c r="I21" s="31">
        <v>113.48017247699518</v>
      </c>
      <c r="J21" s="31">
        <v>1001.3618445964422</v>
      </c>
      <c r="K21" s="31">
        <v>5749.5678077704915</v>
      </c>
      <c r="L21" s="31">
        <f t="shared" si="2"/>
        <v>11.053708367831099</v>
      </c>
      <c r="M21" s="31">
        <f t="shared" si="2"/>
        <v>43.9227211953799</v>
      </c>
    </row>
    <row r="22" spans="1:13" x14ac:dyDescent="0.25">
      <c r="A22" s="11">
        <f t="shared" si="3"/>
        <v>10</v>
      </c>
      <c r="B22" s="13" t="s">
        <v>200</v>
      </c>
      <c r="C22" s="31">
        <f t="shared" si="0"/>
        <v>35815.420041534184</v>
      </c>
      <c r="D22" s="31">
        <v>20496.43645551486</v>
      </c>
      <c r="E22" s="31">
        <v>303.76735268893617</v>
      </c>
      <c r="F22" s="31">
        <f t="shared" si="1"/>
        <v>0.96022205868657173</v>
      </c>
      <c r="G22" s="31">
        <v>5543.7625585728465</v>
      </c>
      <c r="H22" s="31">
        <v>3120.3132296031017</v>
      </c>
      <c r="I22" s="31">
        <v>71.621105735024386</v>
      </c>
      <c r="J22" s="31">
        <v>971.74789937382775</v>
      </c>
      <c r="K22" s="31">
        <v>5251.8099176708192</v>
      </c>
      <c r="L22" s="31">
        <f t="shared" si="2"/>
        <v>11.058708948104099</v>
      </c>
      <c r="M22" s="31">
        <f t="shared" si="2"/>
        <v>43.942591367980597</v>
      </c>
    </row>
    <row r="23" spans="1:13" x14ac:dyDescent="0.25">
      <c r="A23" s="11">
        <f t="shared" si="3"/>
        <v>11</v>
      </c>
      <c r="B23" s="13" t="s">
        <v>201</v>
      </c>
      <c r="C23" s="31">
        <f t="shared" si="0"/>
        <v>34819.299155304041</v>
      </c>
      <c r="D23" s="31">
        <v>19720.335410133881</v>
      </c>
      <c r="E23" s="31">
        <v>371.19634110906668</v>
      </c>
      <c r="F23" s="31">
        <f t="shared" si="1"/>
        <v>1.1821289250441405</v>
      </c>
      <c r="G23" s="31">
        <v>5660.6230271505428</v>
      </c>
      <c r="H23" s="31">
        <v>2882.7677331084478</v>
      </c>
      <c r="I23" s="31">
        <v>70.669162851084593</v>
      </c>
      <c r="J23" s="31">
        <v>923.4295056559547</v>
      </c>
      <c r="K23" s="31">
        <v>5134.0368934487733</v>
      </c>
      <c r="L23" s="31">
        <f t="shared" si="2"/>
        <v>11.0703007355163</v>
      </c>
      <c r="M23" s="31">
        <f t="shared" si="2"/>
        <v>43.988652185736903</v>
      </c>
    </row>
    <row r="24" spans="1:13" x14ac:dyDescent="0.25">
      <c r="A24" s="11">
        <f t="shared" si="3"/>
        <v>12</v>
      </c>
      <c r="B24" s="13" t="s">
        <v>202</v>
      </c>
      <c r="C24" s="31">
        <f t="shared" si="0"/>
        <v>33828.975762354909</v>
      </c>
      <c r="D24" s="31">
        <v>19656.065112916007</v>
      </c>
      <c r="E24" s="31">
        <v>289.35322450239886</v>
      </c>
      <c r="F24" s="31">
        <f t="shared" si="1"/>
        <v>1.42569546826224</v>
      </c>
      <c r="G24" s="31">
        <v>5187.6803902739312</v>
      </c>
      <c r="H24" s="31">
        <v>2715.6911653026154</v>
      </c>
      <c r="I24" s="31">
        <v>65.043453438795837</v>
      </c>
      <c r="J24" s="31">
        <v>890.11324062237691</v>
      </c>
      <c r="K24" s="31">
        <v>4968.5647670690169</v>
      </c>
      <c r="L24" s="31">
        <f t="shared" si="2"/>
        <v>11.0662311947154</v>
      </c>
      <c r="M24" s="31">
        <f t="shared" si="2"/>
        <v>43.972481566787799</v>
      </c>
    </row>
    <row r="25" spans="1:13" x14ac:dyDescent="0.25">
      <c r="B25" s="26"/>
    </row>
    <row r="29" spans="1:13" x14ac:dyDescent="0.25">
      <c r="B29" s="25" t="s">
        <v>173</v>
      </c>
      <c r="C29" s="18"/>
      <c r="D29" s="18"/>
      <c r="I29" s="24"/>
      <c r="J29" s="24"/>
      <c r="M29" s="11" t="s">
        <v>595</v>
      </c>
    </row>
    <row r="30" spans="1:13" x14ac:dyDescent="0.25">
      <c r="B30" s="20" t="s">
        <v>174</v>
      </c>
      <c r="C30" s="18"/>
      <c r="D30" s="18"/>
      <c r="M30" s="23" t="s">
        <v>599</v>
      </c>
    </row>
    <row r="31" spans="1:13" x14ac:dyDescent="0.25">
      <c r="B31" s="20" t="s">
        <v>175</v>
      </c>
      <c r="C31" s="21"/>
      <c r="D31" s="21"/>
    </row>
    <row r="32" spans="1:13" x14ac:dyDescent="0.25">
      <c r="B32" s="40" t="s">
        <v>597</v>
      </c>
      <c r="C32" s="18"/>
      <c r="D32" s="18"/>
    </row>
    <row r="33" spans="1:13" x14ac:dyDescent="0.25">
      <c r="B33" s="37" t="s">
        <v>177</v>
      </c>
      <c r="C33" s="18"/>
      <c r="D33" s="18"/>
    </row>
    <row r="34" spans="1:13" x14ac:dyDescent="0.25">
      <c r="B34" s="17" t="s">
        <v>178</v>
      </c>
    </row>
    <row r="35" spans="1:13" x14ac:dyDescent="0.25">
      <c r="B35" s="15" t="s">
        <v>204</v>
      </c>
    </row>
    <row r="37" spans="1:13" ht="45" x14ac:dyDescent="0.25">
      <c r="A37" s="14" t="s">
        <v>180</v>
      </c>
      <c r="B37" s="14" t="s">
        <v>24</v>
      </c>
      <c r="C37" s="14" t="s">
        <v>181</v>
      </c>
      <c r="D37" s="14" t="s">
        <v>182</v>
      </c>
      <c r="E37" s="14" t="s">
        <v>183</v>
      </c>
      <c r="F37" s="14" t="s">
        <v>184</v>
      </c>
      <c r="G37" s="14" t="s">
        <v>185</v>
      </c>
      <c r="H37" s="14" t="s">
        <v>186</v>
      </c>
      <c r="I37" s="14" t="s">
        <v>187</v>
      </c>
      <c r="J37" s="14" t="s">
        <v>188</v>
      </c>
      <c r="K37" s="14" t="s">
        <v>189</v>
      </c>
      <c r="L37" s="14" t="s">
        <v>190</v>
      </c>
      <c r="M37" s="14" t="s">
        <v>191</v>
      </c>
    </row>
    <row r="39" spans="1:13" x14ac:dyDescent="0.25">
      <c r="A39" s="11">
        <v>1</v>
      </c>
      <c r="B39" s="13" t="s">
        <v>192</v>
      </c>
      <c r="C39" s="31">
        <f t="shared" ref="C39:C50" si="4">SUM(D39:M39)</f>
        <v>32529.465265546056</v>
      </c>
      <c r="D39" s="34">
        <v>18972.064457899356</v>
      </c>
      <c r="E39" s="34">
        <v>285.32357166178798</v>
      </c>
      <c r="F39" s="34">
        <v>0.33106400000000002</v>
      </c>
      <c r="G39" s="34">
        <v>5212.7431442306197</v>
      </c>
      <c r="H39" s="34">
        <v>2635.6410799999999</v>
      </c>
      <c r="I39" s="34">
        <v>76.772329732180012</v>
      </c>
      <c r="J39" s="34">
        <v>779.939392</v>
      </c>
      <c r="K39" s="34">
        <v>4514.7880080000004</v>
      </c>
      <c r="L39" s="34">
        <f t="shared" ref="L39:M50" si="5">L91</f>
        <v>10.4275566434541</v>
      </c>
      <c r="M39" s="34">
        <f t="shared" si="5"/>
        <v>41.434661378653203</v>
      </c>
    </row>
    <row r="40" spans="1:13" x14ac:dyDescent="0.25">
      <c r="A40" s="11">
        <f t="shared" ref="A40:A50" si="6">A39+1</f>
        <v>2</v>
      </c>
      <c r="B40" s="13" t="s">
        <v>193</v>
      </c>
      <c r="C40" s="31">
        <f t="shared" si="4"/>
        <v>33414.139400286578</v>
      </c>
      <c r="D40" s="34">
        <v>19509.334826382761</v>
      </c>
      <c r="E40" s="34">
        <v>284.834057905392</v>
      </c>
      <c r="F40" s="34">
        <v>0.32514399999999999</v>
      </c>
      <c r="G40" s="34">
        <v>5417.6415205060921</v>
      </c>
      <c r="H40" s="34">
        <v>2720.7221279999999</v>
      </c>
      <c r="I40" s="34">
        <v>80.223933470223997</v>
      </c>
      <c r="J40" s="34">
        <v>793.65114800000003</v>
      </c>
      <c r="K40" s="34">
        <v>4555.5444239999997</v>
      </c>
      <c r="L40" s="34">
        <f t="shared" si="5"/>
        <v>10.4275566434541</v>
      </c>
      <c r="M40" s="34">
        <f t="shared" si="5"/>
        <v>41.434661378653203</v>
      </c>
    </row>
    <row r="41" spans="1:13" x14ac:dyDescent="0.25">
      <c r="A41" s="11">
        <f t="shared" si="6"/>
        <v>3</v>
      </c>
      <c r="B41" s="13" t="s">
        <v>194</v>
      </c>
      <c r="C41" s="31">
        <f t="shared" si="4"/>
        <v>32925.537340470102</v>
      </c>
      <c r="D41" s="34">
        <v>18936.398100973991</v>
      </c>
      <c r="E41" s="34">
        <v>275.66053822979597</v>
      </c>
      <c r="F41" s="34">
        <v>0.55287199999999992</v>
      </c>
      <c r="G41" s="34">
        <v>5102.8741604219113</v>
      </c>
      <c r="H41" s="34">
        <v>2725.196872</v>
      </c>
      <c r="I41" s="34">
        <v>78.256586822296001</v>
      </c>
      <c r="J41" s="34">
        <v>836.19061600000009</v>
      </c>
      <c r="K41" s="34">
        <v>4918.545376</v>
      </c>
      <c r="L41" s="34">
        <f t="shared" si="5"/>
        <v>10.4275566434541</v>
      </c>
      <c r="M41" s="34">
        <f t="shared" si="5"/>
        <v>41.434661378653203</v>
      </c>
    </row>
    <row r="42" spans="1:13" x14ac:dyDescent="0.25">
      <c r="A42" s="11">
        <f t="shared" si="6"/>
        <v>4</v>
      </c>
      <c r="B42" s="13" t="s">
        <v>195</v>
      </c>
      <c r="C42" s="31">
        <f t="shared" si="4"/>
        <v>32174.783205782947</v>
      </c>
      <c r="D42" s="34">
        <v>18002.231586749207</v>
      </c>
      <c r="E42" s="34">
        <v>268.83324214219999</v>
      </c>
      <c r="F42" s="34">
        <v>0.72845599999999999</v>
      </c>
      <c r="G42" s="34">
        <v>4778.0830796454202</v>
      </c>
      <c r="H42" s="34">
        <v>2708.7450800000001</v>
      </c>
      <c r="I42" s="34">
        <v>73.070763224008004</v>
      </c>
      <c r="J42" s="34">
        <v>846.386528</v>
      </c>
      <c r="K42" s="34">
        <v>5444.8422520000004</v>
      </c>
      <c r="L42" s="34">
        <f t="shared" si="5"/>
        <v>10.4275566434541</v>
      </c>
      <c r="M42" s="34">
        <f t="shared" si="5"/>
        <v>41.434661378653203</v>
      </c>
    </row>
    <row r="43" spans="1:13" x14ac:dyDescent="0.25">
      <c r="A43" s="11">
        <f t="shared" si="6"/>
        <v>5</v>
      </c>
      <c r="B43" s="13" t="s">
        <v>78</v>
      </c>
      <c r="C43" s="31">
        <f t="shared" si="4"/>
        <v>33753.360129889792</v>
      </c>
      <c r="D43" s="34">
        <v>18853.779281182011</v>
      </c>
      <c r="E43" s="34">
        <v>281.81847942147999</v>
      </c>
      <c r="F43" s="34">
        <v>0.74161599999999994</v>
      </c>
      <c r="G43" s="34">
        <v>5055.6545449588648</v>
      </c>
      <c r="H43" s="34">
        <v>2838.4484440000001</v>
      </c>
      <c r="I43" s="34">
        <v>79.395534305331992</v>
      </c>
      <c r="J43" s="34">
        <v>877.49480799999992</v>
      </c>
      <c r="K43" s="34">
        <v>5714.1652039999999</v>
      </c>
      <c r="L43" s="34">
        <f t="shared" si="5"/>
        <v>10.4275566434541</v>
      </c>
      <c r="M43" s="34">
        <f t="shared" si="5"/>
        <v>41.434661378653203</v>
      </c>
    </row>
    <row r="44" spans="1:13" x14ac:dyDescent="0.25">
      <c r="A44" s="11">
        <f t="shared" si="6"/>
        <v>6</v>
      </c>
      <c r="B44" s="13" t="s">
        <v>196</v>
      </c>
      <c r="C44" s="31">
        <f t="shared" si="4"/>
        <v>35905.229231508929</v>
      </c>
      <c r="D44" s="34">
        <v>20292.840961722184</v>
      </c>
      <c r="E44" s="34">
        <v>303.88880365488802</v>
      </c>
      <c r="F44" s="34">
        <v>0.54264000000000001</v>
      </c>
      <c r="G44" s="34">
        <v>5776.4159473781365</v>
      </c>
      <c r="H44" s="34">
        <v>3060.8567039999998</v>
      </c>
      <c r="I44" s="34">
        <v>115.922616731616</v>
      </c>
      <c r="J44" s="34">
        <v>914.05878000000007</v>
      </c>
      <c r="K44" s="34">
        <v>5388.8405599999996</v>
      </c>
      <c r="L44" s="34">
        <f t="shared" si="5"/>
        <v>10.4275566434541</v>
      </c>
      <c r="M44" s="34">
        <f t="shared" si="5"/>
        <v>41.434661378653203</v>
      </c>
    </row>
    <row r="45" spans="1:13" x14ac:dyDescent="0.25">
      <c r="A45" s="11">
        <f t="shared" si="6"/>
        <v>7</v>
      </c>
      <c r="B45" s="13" t="s">
        <v>197</v>
      </c>
      <c r="C45" s="31">
        <f t="shared" si="4"/>
        <v>35703.59261985428</v>
      </c>
      <c r="D45" s="34">
        <v>20468.476191738591</v>
      </c>
      <c r="E45" s="34">
        <v>305.93697912099998</v>
      </c>
      <c r="F45" s="34">
        <v>0.82534400000000008</v>
      </c>
      <c r="G45" s="34">
        <v>5562.3190739240754</v>
      </c>
      <c r="H45" s="34">
        <v>3058.005576</v>
      </c>
      <c r="I45" s="34">
        <v>115.32168904850401</v>
      </c>
      <c r="J45" s="34">
        <v>912.58628799999997</v>
      </c>
      <c r="K45" s="34">
        <v>5228.2592599999998</v>
      </c>
      <c r="L45" s="34">
        <f t="shared" si="5"/>
        <v>10.4275566434541</v>
      </c>
      <c r="M45" s="34">
        <f t="shared" si="5"/>
        <v>41.434661378653203</v>
      </c>
    </row>
    <row r="46" spans="1:13" x14ac:dyDescent="0.25">
      <c r="A46" s="11">
        <f t="shared" si="6"/>
        <v>8</v>
      </c>
      <c r="B46" s="13" t="s">
        <v>198</v>
      </c>
      <c r="C46" s="31">
        <f t="shared" si="4"/>
        <v>36605.168988766774</v>
      </c>
      <c r="D46" s="34">
        <v>20943.486964108706</v>
      </c>
      <c r="E46" s="34">
        <v>302.20882877046398</v>
      </c>
      <c r="F46" s="34">
        <v>0.7868719999999999</v>
      </c>
      <c r="G46" s="34">
        <v>5745.4664962721035</v>
      </c>
      <c r="H46" s="34">
        <v>3111.5443560000003</v>
      </c>
      <c r="I46" s="34">
        <v>113.69413359339201</v>
      </c>
      <c r="J46" s="34">
        <v>928.63759199999993</v>
      </c>
      <c r="K46" s="34">
        <v>5407.4815280000003</v>
      </c>
      <c r="L46" s="34">
        <f t="shared" si="5"/>
        <v>10.4275566434541</v>
      </c>
      <c r="M46" s="34">
        <f t="shared" si="5"/>
        <v>41.434661378653203</v>
      </c>
    </row>
    <row r="47" spans="1:13" x14ac:dyDescent="0.25">
      <c r="A47" s="11">
        <f t="shared" si="6"/>
        <v>9</v>
      </c>
      <c r="B47" s="13" t="s">
        <v>199</v>
      </c>
      <c r="C47" s="31">
        <f t="shared" si="4"/>
        <v>35775.805377888944</v>
      </c>
      <c r="D47" s="34">
        <v>20047.957351293186</v>
      </c>
      <c r="E47" s="34">
        <v>288.31209066097199</v>
      </c>
      <c r="F47" s="34">
        <v>1.3114239999999999</v>
      </c>
      <c r="G47" s="34">
        <v>5550.798257425804</v>
      </c>
      <c r="H47" s="34">
        <v>3127.633484</v>
      </c>
      <c r="I47" s="34">
        <v>109.338248486876</v>
      </c>
      <c r="J47" s="34">
        <v>965.01594799999998</v>
      </c>
      <c r="K47" s="34">
        <v>5633.5763559999996</v>
      </c>
      <c r="L47" s="34">
        <f t="shared" si="5"/>
        <v>10.4275566434541</v>
      </c>
      <c r="M47" s="34">
        <f t="shared" si="5"/>
        <v>41.434661378653203</v>
      </c>
    </row>
    <row r="48" spans="1:13" x14ac:dyDescent="0.25">
      <c r="A48" s="11">
        <f t="shared" si="6"/>
        <v>10</v>
      </c>
      <c r="B48" s="13" t="s">
        <v>200</v>
      </c>
      <c r="C48" s="31">
        <f t="shared" si="4"/>
        <v>33966.261668159714</v>
      </c>
      <c r="D48" s="34">
        <v>19316.171298774523</v>
      </c>
      <c r="E48" s="34">
        <v>286.22186663236397</v>
      </c>
      <c r="F48" s="34">
        <v>0.90476000000000001</v>
      </c>
      <c r="G48" s="34">
        <v>5224.2129974032523</v>
      </c>
      <c r="H48" s="34">
        <v>2940.3097680000001</v>
      </c>
      <c r="I48" s="34">
        <v>69.150071327464005</v>
      </c>
      <c r="J48" s="34">
        <v>938.32089599999995</v>
      </c>
      <c r="K48" s="34">
        <v>5139.1077920000007</v>
      </c>
      <c r="L48" s="34">
        <f t="shared" si="5"/>
        <v>10.4275566434541</v>
      </c>
      <c r="M48" s="34">
        <f t="shared" si="5"/>
        <v>41.434661378653203</v>
      </c>
    </row>
    <row r="49" spans="1:13" x14ac:dyDescent="0.25">
      <c r="A49" s="11">
        <f t="shared" si="6"/>
        <v>11</v>
      </c>
      <c r="B49" s="13" t="s">
        <v>201</v>
      </c>
      <c r="C49" s="31">
        <f t="shared" si="4"/>
        <v>33012.745441515995</v>
      </c>
      <c r="D49" s="34">
        <v>18578.747812486476</v>
      </c>
      <c r="E49" s="34">
        <v>349.65268254165602</v>
      </c>
      <c r="F49" s="34">
        <v>1.1135200000000001</v>
      </c>
      <c r="G49" s="34">
        <v>5332.7912371599687</v>
      </c>
      <c r="H49" s="34">
        <v>2715.7087080000001</v>
      </c>
      <c r="I49" s="34">
        <v>68.290443305796003</v>
      </c>
      <c r="J49" s="34">
        <v>892.39107999999999</v>
      </c>
      <c r="K49" s="34">
        <v>5022.1877400000003</v>
      </c>
      <c r="L49" s="34">
        <f t="shared" si="5"/>
        <v>10.4275566434541</v>
      </c>
      <c r="M49" s="34">
        <f t="shared" si="5"/>
        <v>41.434661378653203</v>
      </c>
    </row>
    <row r="50" spans="1:13" x14ac:dyDescent="0.25">
      <c r="A50" s="11">
        <f t="shared" si="6"/>
        <v>12</v>
      </c>
      <c r="B50" s="13" t="s">
        <v>202</v>
      </c>
      <c r="C50" s="31">
        <f t="shared" si="4"/>
        <v>32103.14855216429</v>
      </c>
      <c r="D50" s="34">
        <v>18535.936941794356</v>
      </c>
      <c r="E50" s="34">
        <v>272.84733968607202</v>
      </c>
      <c r="F50" s="34">
        <v>1.344368</v>
      </c>
      <c r="G50" s="34">
        <v>4892.0047362650766</v>
      </c>
      <c r="H50" s="34">
        <v>2560.8684360000002</v>
      </c>
      <c r="I50" s="34">
        <v>62.895080396676001</v>
      </c>
      <c r="J50" s="34">
        <v>860.74786399999994</v>
      </c>
      <c r="K50" s="34">
        <v>4864.641568</v>
      </c>
      <c r="L50" s="34">
        <f t="shared" si="5"/>
        <v>10.4275566434541</v>
      </c>
      <c r="M50" s="34">
        <f t="shared" si="5"/>
        <v>41.434661378653203</v>
      </c>
    </row>
    <row r="51" spans="1:13" x14ac:dyDescent="0.25">
      <c r="B51" s="26"/>
      <c r="C51" s="31"/>
    </row>
    <row r="55" spans="1:13" x14ac:dyDescent="0.25">
      <c r="B55" s="25" t="s">
        <v>173</v>
      </c>
      <c r="C55" s="18"/>
      <c r="D55" s="18"/>
      <c r="I55" s="24"/>
      <c r="J55" s="24"/>
      <c r="M55" s="11" t="s">
        <v>595</v>
      </c>
    </row>
    <row r="56" spans="1:13" x14ac:dyDescent="0.25">
      <c r="B56" s="20" t="s">
        <v>174</v>
      </c>
      <c r="C56" s="18"/>
      <c r="D56" s="18"/>
      <c r="M56" s="23" t="s">
        <v>600</v>
      </c>
    </row>
    <row r="57" spans="1:13" x14ac:dyDescent="0.25">
      <c r="B57" s="20" t="s">
        <v>175</v>
      </c>
      <c r="C57" s="21"/>
      <c r="D57" s="21"/>
    </row>
    <row r="58" spans="1:13" x14ac:dyDescent="0.25">
      <c r="B58" s="20" t="str">
        <f>B6</f>
        <v>TEST YEAR ENDED 12/31/2023</v>
      </c>
      <c r="C58" s="18"/>
      <c r="D58" s="18"/>
    </row>
    <row r="59" spans="1:13" x14ac:dyDescent="0.25">
      <c r="B59" s="20" t="str">
        <f>+$B$7</f>
        <v>DOCKET NO. 56211</v>
      </c>
      <c r="C59" s="18"/>
      <c r="D59" s="18"/>
    </row>
    <row r="60" spans="1:13" x14ac:dyDescent="0.25">
      <c r="B60" s="33" t="str">
        <f>+B8</f>
        <v>S. MCMENAMIN</v>
      </c>
    </row>
    <row r="61" spans="1:13" x14ac:dyDescent="0.25">
      <c r="B61" s="15" t="s">
        <v>205</v>
      </c>
    </row>
    <row r="63" spans="1:13" ht="45" x14ac:dyDescent="0.25">
      <c r="A63" s="14" t="s">
        <v>180</v>
      </c>
      <c r="B63" s="14" t="s">
        <v>24</v>
      </c>
      <c r="C63" s="14" t="s">
        <v>181</v>
      </c>
      <c r="D63" s="14" t="s">
        <v>182</v>
      </c>
      <c r="E63" s="14" t="s">
        <v>183</v>
      </c>
      <c r="F63" s="14" t="s">
        <v>184</v>
      </c>
      <c r="G63" s="14" t="s">
        <v>185</v>
      </c>
      <c r="H63" s="14" t="s">
        <v>186</v>
      </c>
      <c r="I63" s="14" t="s">
        <v>187</v>
      </c>
      <c r="J63" s="14" t="s">
        <v>188</v>
      </c>
      <c r="K63" s="14" t="s">
        <v>189</v>
      </c>
      <c r="L63" s="14" t="s">
        <v>190</v>
      </c>
      <c r="M63" s="14" t="s">
        <v>191</v>
      </c>
    </row>
    <row r="65" spans="1:13" x14ac:dyDescent="0.25">
      <c r="A65" s="11">
        <v>1</v>
      </c>
      <c r="B65" s="13" t="s">
        <v>192</v>
      </c>
      <c r="C65" s="31">
        <f t="shared" ref="C65:C76" si="7">SUM(D65:M65)</f>
        <v>14563.733002454379</v>
      </c>
      <c r="D65" s="31">
        <v>5433.5961623924004</v>
      </c>
      <c r="E65" s="31">
        <v>140.670477850195</v>
      </c>
      <c r="F65" s="31">
        <v>0.31223932350604</v>
      </c>
      <c r="G65" s="31">
        <v>2916.73434698043</v>
      </c>
      <c r="H65" s="31">
        <v>2116.6888559553599</v>
      </c>
      <c r="I65" s="31">
        <v>50.303194357236002</v>
      </c>
      <c r="J65" s="31">
        <v>544.15316901710605</v>
      </c>
      <c r="K65" s="31">
        <v>3305.4330725764098</v>
      </c>
      <c r="L65" s="31">
        <v>11.2276385332075</v>
      </c>
      <c r="M65" s="31">
        <v>44.613845468526499</v>
      </c>
    </row>
    <row r="66" spans="1:13" x14ac:dyDescent="0.25">
      <c r="A66" s="11">
        <f t="shared" ref="A66:A76" si="8">A65+1</f>
        <v>2</v>
      </c>
      <c r="B66" s="13" t="s">
        <v>193</v>
      </c>
      <c r="C66" s="31">
        <f t="shared" si="7"/>
        <v>15218.573510554648</v>
      </c>
      <c r="D66" s="31">
        <v>5337.2597402051197</v>
      </c>
      <c r="E66" s="31">
        <v>142.23197450903101</v>
      </c>
      <c r="F66" s="31">
        <v>0.31781945251815502</v>
      </c>
      <c r="G66" s="31">
        <v>3102.3501393778301</v>
      </c>
      <c r="H66" s="31">
        <v>2225.6094619004798</v>
      </c>
      <c r="I66" s="31">
        <v>53.291516196969901</v>
      </c>
      <c r="J66" s="31">
        <v>585.42623830754906</v>
      </c>
      <c r="K66" s="31">
        <v>3716.6772578862001</v>
      </c>
      <c r="L66" s="31">
        <v>11.1407550691961</v>
      </c>
      <c r="M66" s="31">
        <v>44.268607649753797</v>
      </c>
    </row>
    <row r="67" spans="1:13" x14ac:dyDescent="0.25">
      <c r="A67" s="11">
        <f t="shared" si="8"/>
        <v>3</v>
      </c>
      <c r="B67" s="13" t="s">
        <v>194</v>
      </c>
      <c r="C67" s="31">
        <f t="shared" si="7"/>
        <v>15607.312320374947</v>
      </c>
      <c r="D67" s="31">
        <v>5304.5788495346696</v>
      </c>
      <c r="E67" s="31">
        <v>132.49270463903699</v>
      </c>
      <c r="F67" s="31">
        <v>0.53029852032290103</v>
      </c>
      <c r="G67" s="31">
        <v>3051.1734921940301</v>
      </c>
      <c r="H67" s="31">
        <v>2244.2040248677199</v>
      </c>
      <c r="I67" s="31">
        <v>42.574555016911198</v>
      </c>
      <c r="J67" s="31">
        <v>583.98727642081803</v>
      </c>
      <c r="K67" s="31">
        <v>4192.5934219233804</v>
      </c>
      <c r="L67" s="31">
        <v>11.094175790331899</v>
      </c>
      <c r="M67" s="31">
        <v>44.0835214677275</v>
      </c>
    </row>
    <row r="68" spans="1:13" x14ac:dyDescent="0.25">
      <c r="A68" s="11">
        <f t="shared" si="8"/>
        <v>4</v>
      </c>
      <c r="B68" s="13" t="s">
        <v>195</v>
      </c>
      <c r="C68" s="31">
        <f t="shared" si="7"/>
        <v>16954.505962589596</v>
      </c>
      <c r="D68" s="31">
        <v>6477.5946463569899</v>
      </c>
      <c r="E68" s="31">
        <v>132.480435420124</v>
      </c>
      <c r="F68" s="31">
        <v>0.56757003142656903</v>
      </c>
      <c r="G68" s="31">
        <v>3180.9157702081702</v>
      </c>
      <c r="H68" s="31">
        <v>2310.09644898018</v>
      </c>
      <c r="I68" s="31">
        <v>46.517014335580399</v>
      </c>
      <c r="J68" s="31">
        <v>604.76408385038201</v>
      </c>
      <c r="K68" s="31">
        <v>4146.4131388096102</v>
      </c>
      <c r="L68" s="31">
        <v>11.089985109027699</v>
      </c>
      <c r="M68" s="31">
        <v>44.0668694881006</v>
      </c>
    </row>
    <row r="69" spans="1:13" x14ac:dyDescent="0.25">
      <c r="A69" s="11">
        <f t="shared" si="8"/>
        <v>5</v>
      </c>
      <c r="B69" s="13" t="s">
        <v>78</v>
      </c>
      <c r="C69" s="31">
        <f t="shared" si="7"/>
        <v>18882.326060759253</v>
      </c>
      <c r="D69" s="31">
        <v>7763.5223104461202</v>
      </c>
      <c r="E69" s="31">
        <v>139.53376988523499</v>
      </c>
      <c r="F69" s="31">
        <v>0.67898415542759805</v>
      </c>
      <c r="G69" s="31">
        <v>3459.2683303363101</v>
      </c>
      <c r="H69" s="31">
        <v>2352.3751195377799</v>
      </c>
      <c r="I69" s="31">
        <v>55.334619704982998</v>
      </c>
      <c r="J69" s="31">
        <v>651.07952334858896</v>
      </c>
      <c r="K69" s="31">
        <v>4405.3398868776603</v>
      </c>
      <c r="L69" s="31">
        <v>11.0973564429353</v>
      </c>
      <c r="M69" s="31">
        <v>44.096160024207201</v>
      </c>
    </row>
    <row r="70" spans="1:13" x14ac:dyDescent="0.25">
      <c r="A70" s="11">
        <f t="shared" si="8"/>
        <v>6</v>
      </c>
      <c r="B70" s="13" t="s">
        <v>196</v>
      </c>
      <c r="C70" s="31">
        <f t="shared" si="7"/>
        <v>21882.193675800143</v>
      </c>
      <c r="D70" s="31">
        <v>9950.8569119110907</v>
      </c>
      <c r="E70" s="31">
        <v>151.73423929811599</v>
      </c>
      <c r="F70" s="31">
        <v>0.52658328911962204</v>
      </c>
      <c r="G70" s="31">
        <v>4106.4139574032197</v>
      </c>
      <c r="H70" s="31">
        <v>2545.3785557502301</v>
      </c>
      <c r="I70" s="31">
        <v>95.0454904578027</v>
      </c>
      <c r="J70" s="31">
        <v>685.41878935583702</v>
      </c>
      <c r="K70" s="31">
        <v>4291.85594958619</v>
      </c>
      <c r="L70" s="31">
        <v>11.051048144749799</v>
      </c>
      <c r="M70" s="31">
        <v>43.9121506037892</v>
      </c>
    </row>
    <row r="71" spans="1:13" x14ac:dyDescent="0.25">
      <c r="A71" s="11">
        <f t="shared" si="8"/>
        <v>7</v>
      </c>
      <c r="B71" s="13" t="s">
        <v>197</v>
      </c>
      <c r="C71" s="31">
        <f t="shared" si="7"/>
        <v>22406.124302817141</v>
      </c>
      <c r="D71" s="31">
        <v>10446.9237015742</v>
      </c>
      <c r="E71" s="31">
        <v>154.66132303036599</v>
      </c>
      <c r="F71" s="31">
        <v>0.82949677966361501</v>
      </c>
      <c r="G71" s="31">
        <v>4117.6234727627498</v>
      </c>
      <c r="H71" s="31">
        <v>2544.0186179725301</v>
      </c>
      <c r="I71" s="31">
        <v>92.848386748770906</v>
      </c>
      <c r="J71" s="31">
        <v>666.26495293491496</v>
      </c>
      <c r="K71" s="31">
        <v>4327.9690623140696</v>
      </c>
      <c r="L71" s="31">
        <v>11.055489609608101</v>
      </c>
      <c r="M71" s="31">
        <v>43.929799090268297</v>
      </c>
    </row>
    <row r="72" spans="1:13" x14ac:dyDescent="0.25">
      <c r="A72" s="11">
        <f t="shared" si="8"/>
        <v>8</v>
      </c>
      <c r="B72" s="13" t="s">
        <v>198</v>
      </c>
      <c r="C72" s="31">
        <f t="shared" si="7"/>
        <v>23650.542598275919</v>
      </c>
      <c r="D72" s="31">
        <v>11330.529431995899</v>
      </c>
      <c r="E72" s="31">
        <v>156.19788157001599</v>
      </c>
      <c r="F72" s="31">
        <v>0.79785234920360704</v>
      </c>
      <c r="G72" s="31">
        <v>4283.5425213098597</v>
      </c>
      <c r="H72" s="31">
        <v>2667.6955525332601</v>
      </c>
      <c r="I72" s="31">
        <v>88.093079721057194</v>
      </c>
      <c r="J72" s="31">
        <v>693.55136490545794</v>
      </c>
      <c r="K72" s="31">
        <v>4375.1077108661402</v>
      </c>
      <c r="L72" s="31">
        <v>11.0639170162307</v>
      </c>
      <c r="M72" s="31">
        <v>43.963286008790497</v>
      </c>
    </row>
    <row r="73" spans="1:13" x14ac:dyDescent="0.25">
      <c r="A73" s="11">
        <f t="shared" si="8"/>
        <v>9</v>
      </c>
      <c r="B73" s="13" t="s">
        <v>199</v>
      </c>
      <c r="C73" s="31">
        <f t="shared" si="7"/>
        <v>22781.89092738511</v>
      </c>
      <c r="D73" s="31">
        <v>10404.063916623099</v>
      </c>
      <c r="E73" s="31">
        <v>156.23948633595299</v>
      </c>
      <c r="F73" s="31">
        <v>1.2295917259463001</v>
      </c>
      <c r="G73" s="31">
        <v>4243.3885385810299</v>
      </c>
      <c r="H73" s="31">
        <v>2626.6683200919401</v>
      </c>
      <c r="I73" s="31">
        <v>87.638635200579401</v>
      </c>
      <c r="J73" s="31">
        <v>726.44496324061799</v>
      </c>
      <c r="K73" s="31">
        <v>4481.2410460227302</v>
      </c>
      <c r="L73" s="31">
        <v>11.053708367831099</v>
      </c>
      <c r="M73" s="31">
        <v>43.9227211953799</v>
      </c>
    </row>
    <row r="74" spans="1:13" x14ac:dyDescent="0.25">
      <c r="A74" s="11">
        <f t="shared" si="8"/>
        <v>10</v>
      </c>
      <c r="B74" s="13" t="s">
        <v>200</v>
      </c>
      <c r="C74" s="31">
        <f t="shared" si="7"/>
        <v>19635.564994862907</v>
      </c>
      <c r="D74" s="31">
        <v>8149.6255850049001</v>
      </c>
      <c r="E74" s="31">
        <v>139.502603025605</v>
      </c>
      <c r="F74" s="31">
        <v>0.90284388801138105</v>
      </c>
      <c r="G74" s="31">
        <v>3662.4598635130701</v>
      </c>
      <c r="H74" s="31">
        <v>2468.7358021303098</v>
      </c>
      <c r="I74" s="31">
        <v>46.145048665134702</v>
      </c>
      <c r="J74" s="31">
        <v>686.11520017098201</v>
      </c>
      <c r="K74" s="31">
        <v>4427.0767481488101</v>
      </c>
      <c r="L74" s="31">
        <v>11.058708948104099</v>
      </c>
      <c r="M74" s="31">
        <v>43.942591367980597</v>
      </c>
    </row>
    <row r="75" spans="1:13" x14ac:dyDescent="0.25">
      <c r="A75" s="11">
        <f t="shared" si="8"/>
        <v>11</v>
      </c>
      <c r="B75" s="13" t="s">
        <v>201</v>
      </c>
      <c r="C75" s="31">
        <f t="shared" si="7"/>
        <v>15049.475581627325</v>
      </c>
      <c r="D75" s="31">
        <v>4565.1477825072097</v>
      </c>
      <c r="E75" s="31">
        <v>137.71122013405599</v>
      </c>
      <c r="F75" s="31">
        <v>1.14051424504014</v>
      </c>
      <c r="G75" s="31">
        <v>3078.7014584343301</v>
      </c>
      <c r="H75" s="31">
        <v>2256.6607313773102</v>
      </c>
      <c r="I75" s="31">
        <v>40.122915496109499</v>
      </c>
      <c r="J75" s="31">
        <v>640.30680594112505</v>
      </c>
      <c r="K75" s="31">
        <v>4274.6252005708902</v>
      </c>
      <c r="L75" s="31">
        <v>11.0703007355163</v>
      </c>
      <c r="M75" s="31">
        <v>43.988652185736903</v>
      </c>
    </row>
    <row r="76" spans="1:13" x14ac:dyDescent="0.25">
      <c r="A76" s="11">
        <f t="shared" si="8"/>
        <v>12</v>
      </c>
      <c r="B76" s="13" t="s">
        <v>202</v>
      </c>
      <c r="C76" s="31">
        <f t="shared" si="7"/>
        <v>13597.613229887946</v>
      </c>
      <c r="D76" s="31">
        <v>3980.26766912109</v>
      </c>
      <c r="E76" s="31">
        <v>131.830346286039</v>
      </c>
      <c r="F76" s="31">
        <v>1.36846074653753</v>
      </c>
      <c r="G76" s="31">
        <v>2528.3998770498201</v>
      </c>
      <c r="H76" s="31">
        <v>2038.18544143791</v>
      </c>
      <c r="I76" s="31">
        <v>34.588569804053897</v>
      </c>
      <c r="J76" s="31">
        <v>598.71932884166995</v>
      </c>
      <c r="K76" s="31">
        <v>4229.2148238393202</v>
      </c>
      <c r="L76" s="31">
        <v>11.0662311947154</v>
      </c>
      <c r="M76" s="31">
        <v>43.972481566787799</v>
      </c>
    </row>
    <row r="77" spans="1:13" x14ac:dyDescent="0.25">
      <c r="B77" s="26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81" spans="1:13" x14ac:dyDescent="0.25">
      <c r="B81" s="25" t="s">
        <v>173</v>
      </c>
      <c r="C81" s="18"/>
      <c r="D81" s="18"/>
      <c r="I81" s="24"/>
      <c r="J81" s="24"/>
      <c r="M81" s="11" t="s">
        <v>595</v>
      </c>
    </row>
    <row r="82" spans="1:13" x14ac:dyDescent="0.25">
      <c r="B82" s="20" t="s">
        <v>174</v>
      </c>
      <c r="C82" s="18"/>
      <c r="D82" s="18"/>
      <c r="M82" s="23" t="s">
        <v>601</v>
      </c>
    </row>
    <row r="83" spans="1:13" x14ac:dyDescent="0.25">
      <c r="B83" s="20" t="s">
        <v>175</v>
      </c>
      <c r="C83" s="21"/>
      <c r="D83" s="21"/>
    </row>
    <row r="84" spans="1:13" x14ac:dyDescent="0.25">
      <c r="B84" s="20" t="str">
        <f>B6</f>
        <v>TEST YEAR ENDED 12/31/2023</v>
      </c>
      <c r="C84" s="18"/>
      <c r="D84" s="18"/>
    </row>
    <row r="85" spans="1:13" x14ac:dyDescent="0.25">
      <c r="B85" s="20" t="str">
        <f>+$B$7</f>
        <v>DOCKET NO. 56211</v>
      </c>
      <c r="C85" s="18"/>
      <c r="D85" s="18"/>
    </row>
    <row r="86" spans="1:13" x14ac:dyDescent="0.25">
      <c r="B86" s="33" t="str">
        <f>+B34</f>
        <v>S. MCMENAMIN</v>
      </c>
    </row>
    <row r="87" spans="1:13" x14ac:dyDescent="0.25">
      <c r="B87" s="15" t="s">
        <v>206</v>
      </c>
    </row>
    <row r="89" spans="1:13" ht="45" x14ac:dyDescent="0.25">
      <c r="A89" s="14" t="s">
        <v>180</v>
      </c>
      <c r="B89" s="14" t="s">
        <v>24</v>
      </c>
      <c r="C89" s="14" t="s">
        <v>181</v>
      </c>
      <c r="D89" s="14" t="s">
        <v>182</v>
      </c>
      <c r="E89" s="14" t="s">
        <v>183</v>
      </c>
      <c r="F89" s="14" t="s">
        <v>184</v>
      </c>
      <c r="G89" s="14" t="s">
        <v>185</v>
      </c>
      <c r="H89" s="14" t="s">
        <v>186</v>
      </c>
      <c r="I89" s="14" t="s">
        <v>187</v>
      </c>
      <c r="J89" s="14" t="s">
        <v>188</v>
      </c>
      <c r="K89" s="14" t="s">
        <v>189</v>
      </c>
      <c r="L89" s="14" t="s">
        <v>190</v>
      </c>
      <c r="M89" s="14" t="s">
        <v>191</v>
      </c>
    </row>
    <row r="91" spans="1:13" x14ac:dyDescent="0.25">
      <c r="A91" s="11">
        <v>1</v>
      </c>
      <c r="B91" s="13" t="s">
        <v>192</v>
      </c>
      <c r="C91" s="31">
        <f t="shared" ref="C91:C102" si="9">SUM(D91:M91)</f>
        <v>13745.133668588767</v>
      </c>
      <c r="D91" s="31">
        <v>5091.1253351855203</v>
      </c>
      <c r="E91" s="31">
        <v>131.80953324897999</v>
      </c>
      <c r="F91" s="31">
        <v>0.2908</v>
      </c>
      <c r="G91" s="31">
        <v>2732.6718034753499</v>
      </c>
      <c r="H91" s="31">
        <v>1973.076716</v>
      </c>
      <c r="I91" s="31">
        <v>48.141750656812</v>
      </c>
      <c r="J91" s="31">
        <v>520.51814400000001</v>
      </c>
      <c r="K91" s="31">
        <v>3195.6373680000002</v>
      </c>
      <c r="L91" s="31">
        <v>10.4275566434541</v>
      </c>
      <c r="M91" s="31">
        <v>41.434661378653203</v>
      </c>
    </row>
    <row r="92" spans="1:13" x14ac:dyDescent="0.25">
      <c r="A92" s="11">
        <f t="shared" ref="A92:A102" si="10">A91+1</f>
        <v>2</v>
      </c>
      <c r="B92" s="13" t="s">
        <v>193</v>
      </c>
      <c r="C92" s="31">
        <f t="shared" si="9"/>
        <v>14372.756916675175</v>
      </c>
      <c r="D92" s="31">
        <v>4999.6472150606396</v>
      </c>
      <c r="E92" s="31">
        <v>133.162729718452</v>
      </c>
      <c r="F92" s="31">
        <v>0.29620800000000003</v>
      </c>
      <c r="G92" s="31">
        <v>2904.6853107697798</v>
      </c>
      <c r="H92" s="31">
        <v>2076.4535599999999</v>
      </c>
      <c r="I92" s="31">
        <v>50.999895104196</v>
      </c>
      <c r="J92" s="31">
        <v>560.00796000000003</v>
      </c>
      <c r="K92" s="31">
        <v>3595.6418199999998</v>
      </c>
      <c r="L92" s="31">
        <v>10.4275566434541</v>
      </c>
      <c r="M92" s="31">
        <v>41.434661378653203</v>
      </c>
    </row>
    <row r="93" spans="1:13" x14ac:dyDescent="0.25">
      <c r="A93" s="11">
        <f t="shared" si="10"/>
        <v>3</v>
      </c>
      <c r="B93" s="13" t="s">
        <v>194</v>
      </c>
      <c r="C93" s="31">
        <f t="shared" si="9"/>
        <v>14864.177501626313</v>
      </c>
      <c r="D93" s="31">
        <v>4997.3820258473197</v>
      </c>
      <c r="E93" s="31">
        <v>124.79392145462</v>
      </c>
      <c r="F93" s="31">
        <v>0.49771199999999999</v>
      </c>
      <c r="G93" s="31">
        <v>2873.8329824289399</v>
      </c>
      <c r="H93" s="31">
        <v>2112.9847199999999</v>
      </c>
      <c r="I93" s="31">
        <v>41.061725873324001</v>
      </c>
      <c r="J93" s="31">
        <v>563.42328399999997</v>
      </c>
      <c r="K93" s="31">
        <v>4098.3389120000002</v>
      </c>
      <c r="L93" s="31">
        <v>10.4275566434541</v>
      </c>
      <c r="M93" s="31">
        <v>41.434661378653203</v>
      </c>
    </row>
    <row r="94" spans="1:13" x14ac:dyDescent="0.25">
      <c r="A94" s="11">
        <f t="shared" si="10"/>
        <v>4</v>
      </c>
      <c r="B94" s="13" t="s">
        <v>195</v>
      </c>
      <c r="C94" s="31">
        <f t="shared" si="9"/>
        <v>16134.792442490287</v>
      </c>
      <c r="D94" s="31">
        <v>6103.8567253009196</v>
      </c>
      <c r="E94" s="31">
        <v>124.79870361093199</v>
      </c>
      <c r="F94" s="31">
        <v>0.53403199999999995</v>
      </c>
      <c r="G94" s="31">
        <v>2997.48803447413</v>
      </c>
      <c r="H94" s="31">
        <v>2175.7816120000002</v>
      </c>
      <c r="I94" s="31">
        <v>44.846005082200001</v>
      </c>
      <c r="J94" s="31">
        <v>583.57048799999995</v>
      </c>
      <c r="K94" s="31">
        <v>4052.0546239999999</v>
      </c>
      <c r="L94" s="31">
        <v>10.4275566434541</v>
      </c>
      <c r="M94" s="31">
        <v>41.434661378653203</v>
      </c>
    </row>
    <row r="95" spans="1:13" x14ac:dyDescent="0.25">
      <c r="A95" s="11">
        <f t="shared" si="10"/>
        <v>5</v>
      </c>
      <c r="B95" s="13" t="s">
        <v>78</v>
      </c>
      <c r="C95" s="31">
        <f t="shared" si="9"/>
        <v>17966.180779325812</v>
      </c>
      <c r="D95" s="31">
        <v>7314.23173265276</v>
      </c>
      <c r="E95" s="31">
        <v>131.48761321222</v>
      </c>
      <c r="F95" s="31">
        <v>0.63827999999999996</v>
      </c>
      <c r="G95" s="31">
        <v>3258.9444887894801</v>
      </c>
      <c r="H95" s="31">
        <v>2216.500524</v>
      </c>
      <c r="I95" s="31">
        <v>53.253362649244004</v>
      </c>
      <c r="J95" s="31">
        <v>627.72002799999996</v>
      </c>
      <c r="K95" s="31">
        <v>4311.5425320000004</v>
      </c>
      <c r="L95" s="31">
        <v>10.4275566434541</v>
      </c>
      <c r="M95" s="31">
        <v>41.434661378653203</v>
      </c>
    </row>
    <row r="96" spans="1:13" x14ac:dyDescent="0.25">
      <c r="A96" s="11">
        <f t="shared" si="10"/>
        <v>6</v>
      </c>
      <c r="B96" s="13" t="s">
        <v>196</v>
      </c>
      <c r="C96" s="31">
        <f t="shared" si="9"/>
        <v>20757.663518677291</v>
      </c>
      <c r="D96" s="31">
        <v>9347.3072576174</v>
      </c>
      <c r="E96" s="31">
        <v>142.75858820927601</v>
      </c>
      <c r="F96" s="31">
        <v>0.49684800000000001</v>
      </c>
      <c r="G96" s="31">
        <v>3858.5341591691399</v>
      </c>
      <c r="H96" s="31">
        <v>2401.1489160000001</v>
      </c>
      <c r="I96" s="31">
        <v>91.142783659364</v>
      </c>
      <c r="J96" s="31">
        <v>660.20573999999999</v>
      </c>
      <c r="K96" s="31">
        <v>4204.2070080000003</v>
      </c>
      <c r="L96" s="31">
        <v>10.4275566434541</v>
      </c>
      <c r="M96" s="31">
        <v>41.434661378653203</v>
      </c>
    </row>
    <row r="97" spans="1:13" x14ac:dyDescent="0.25">
      <c r="A97" s="11">
        <f t="shared" si="10"/>
        <v>7</v>
      </c>
      <c r="B97" s="13" t="s">
        <v>197</v>
      </c>
      <c r="C97" s="31">
        <f t="shared" si="9"/>
        <v>21241.62529981248</v>
      </c>
      <c r="D97" s="31">
        <v>9808.2838402452398</v>
      </c>
      <c r="E97" s="31">
        <v>145.4150977665</v>
      </c>
      <c r="F97" s="31">
        <v>0.77917599999999998</v>
      </c>
      <c r="G97" s="31">
        <v>3867.78551892518</v>
      </c>
      <c r="H97" s="31">
        <v>2396.98092</v>
      </c>
      <c r="I97" s="31">
        <v>89.011532853451996</v>
      </c>
      <c r="J97" s="31">
        <v>641.32659200000001</v>
      </c>
      <c r="K97" s="31">
        <v>4240.1804039999997</v>
      </c>
      <c r="L97" s="31">
        <v>10.4275566434541</v>
      </c>
      <c r="M97" s="31">
        <v>41.434661378653203</v>
      </c>
    </row>
    <row r="98" spans="1:13" x14ac:dyDescent="0.25">
      <c r="A98" s="11">
        <f t="shared" si="10"/>
        <v>8</v>
      </c>
      <c r="B98" s="13" t="s">
        <v>198</v>
      </c>
      <c r="C98" s="31">
        <f t="shared" si="9"/>
        <v>22417.844348083894</v>
      </c>
      <c r="D98" s="31">
        <v>10650.6602957139</v>
      </c>
      <c r="E98" s="31">
        <v>146.99857834074399</v>
      </c>
      <c r="F98" s="31">
        <v>0.74897599999999998</v>
      </c>
      <c r="G98" s="31">
        <v>4020.7979762431601</v>
      </c>
      <c r="H98" s="31">
        <v>2508.7210759999998</v>
      </c>
      <c r="I98" s="31">
        <v>84.524451763979997</v>
      </c>
      <c r="J98" s="31">
        <v>664.84698000000003</v>
      </c>
      <c r="K98" s="31">
        <v>4288.6837960000003</v>
      </c>
      <c r="L98" s="31">
        <v>10.4275566434541</v>
      </c>
      <c r="M98" s="31">
        <v>41.434661378653203</v>
      </c>
    </row>
    <row r="99" spans="1:13" x14ac:dyDescent="0.25">
      <c r="A99" s="11">
        <f t="shared" si="10"/>
        <v>9</v>
      </c>
      <c r="B99" s="13" t="s">
        <v>199</v>
      </c>
      <c r="C99" s="31">
        <f t="shared" si="9"/>
        <v>21587.645304006666</v>
      </c>
      <c r="D99" s="31">
        <v>9764.5292211653195</v>
      </c>
      <c r="E99" s="31">
        <v>146.87776436119199</v>
      </c>
      <c r="F99" s="31">
        <v>1.1576960000000001</v>
      </c>
      <c r="G99" s="31">
        <v>3985.8473860351301</v>
      </c>
      <c r="H99" s="31">
        <v>2466.2464920000002</v>
      </c>
      <c r="I99" s="31">
        <v>84.015574422916004</v>
      </c>
      <c r="J99" s="31">
        <v>698.33446800000002</v>
      </c>
      <c r="K99" s="31">
        <v>4388.7744839999996</v>
      </c>
      <c r="L99" s="31">
        <v>10.4275566434541</v>
      </c>
      <c r="M99" s="31">
        <v>41.434661378653203</v>
      </c>
    </row>
    <row r="100" spans="1:13" x14ac:dyDescent="0.25">
      <c r="A100" s="11">
        <f t="shared" si="10"/>
        <v>10</v>
      </c>
      <c r="B100" s="13" t="s">
        <v>200</v>
      </c>
      <c r="C100" s="31">
        <f t="shared" si="9"/>
        <v>18674.814083344801</v>
      </c>
      <c r="D100" s="31">
        <v>7676.7595640448799</v>
      </c>
      <c r="E100" s="31">
        <v>131.47357769947601</v>
      </c>
      <c r="F100" s="31">
        <v>0.85132799999999997</v>
      </c>
      <c r="G100" s="31">
        <v>3449.94726999881</v>
      </c>
      <c r="H100" s="31">
        <v>2325.888684</v>
      </c>
      <c r="I100" s="31">
        <v>44.394581579528001</v>
      </c>
      <c r="J100" s="31">
        <v>660.10417600000005</v>
      </c>
      <c r="K100" s="31">
        <v>4333.5326839999998</v>
      </c>
      <c r="L100" s="31">
        <v>10.4275566434541</v>
      </c>
      <c r="M100" s="31">
        <v>41.434661378653203</v>
      </c>
    </row>
    <row r="101" spans="1:13" x14ac:dyDescent="0.25">
      <c r="A101" s="11">
        <f t="shared" si="10"/>
        <v>11</v>
      </c>
      <c r="B101" s="13" t="s">
        <v>201</v>
      </c>
      <c r="C101" s="31">
        <f t="shared" si="9"/>
        <v>14357.842814487303</v>
      </c>
      <c r="D101" s="31">
        <v>4304.4760267782804</v>
      </c>
      <c r="E101" s="31">
        <v>129.85402705733199</v>
      </c>
      <c r="F101" s="31">
        <v>1.0753360000000001</v>
      </c>
      <c r="G101" s="31">
        <v>2903.0173932213802</v>
      </c>
      <c r="H101" s="31">
        <v>2127.557644</v>
      </c>
      <c r="I101" s="31">
        <v>38.694237408204003</v>
      </c>
      <c r="J101" s="31">
        <v>618.15001199999995</v>
      </c>
      <c r="K101" s="31">
        <v>4183.1559200000002</v>
      </c>
      <c r="L101" s="31">
        <v>10.4275566434541</v>
      </c>
      <c r="M101" s="31">
        <v>41.434661378653203</v>
      </c>
    </row>
    <row r="102" spans="1:13" x14ac:dyDescent="0.25">
      <c r="A102" s="11">
        <f t="shared" si="10"/>
        <v>12</v>
      </c>
      <c r="B102" s="13" t="s">
        <v>202</v>
      </c>
      <c r="C102" s="31">
        <f t="shared" si="9"/>
        <v>12991.097417142457</v>
      </c>
      <c r="D102" s="31">
        <v>3753.2376342597199</v>
      </c>
      <c r="E102" s="31">
        <v>124.35733491335201</v>
      </c>
      <c r="F102" s="31">
        <v>1.2907679999999999</v>
      </c>
      <c r="G102" s="31">
        <v>2384.9128078067301</v>
      </c>
      <c r="H102" s="31">
        <v>1922.4902279999999</v>
      </c>
      <c r="I102" s="31">
        <v>33.346762140548002</v>
      </c>
      <c r="J102" s="31">
        <v>578.66647999999998</v>
      </c>
      <c r="K102" s="31">
        <v>4140.9331840000004</v>
      </c>
      <c r="L102" s="31">
        <v>10.4275566434541</v>
      </c>
      <c r="M102" s="31">
        <v>41.434661378653203</v>
      </c>
    </row>
    <row r="103" spans="1:13" x14ac:dyDescent="0.25">
      <c r="B103" s="26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6" spans="1:13" x14ac:dyDescent="0.25">
      <c r="M106" s="11" t="s">
        <v>595</v>
      </c>
    </row>
    <row r="107" spans="1:13" x14ac:dyDescent="0.25">
      <c r="B107" s="25" t="s">
        <v>173</v>
      </c>
      <c r="C107" s="18"/>
      <c r="D107" s="18"/>
      <c r="I107" s="24"/>
      <c r="J107" s="24"/>
      <c r="M107" s="23" t="s">
        <v>602</v>
      </c>
    </row>
    <row r="108" spans="1:13" x14ac:dyDescent="0.25">
      <c r="B108" s="20" t="s">
        <v>174</v>
      </c>
      <c r="C108" s="18"/>
      <c r="D108" s="18"/>
    </row>
    <row r="109" spans="1:13" x14ac:dyDescent="0.25">
      <c r="B109" s="20" t="s">
        <v>175</v>
      </c>
      <c r="C109" s="21"/>
      <c r="D109" s="21"/>
    </row>
    <row r="110" spans="1:13" x14ac:dyDescent="0.25">
      <c r="B110" s="20" t="str">
        <f>B6</f>
        <v>TEST YEAR ENDED 12/31/2023</v>
      </c>
      <c r="C110" s="18"/>
      <c r="D110" s="18"/>
    </row>
    <row r="111" spans="1:13" x14ac:dyDescent="0.25">
      <c r="B111" s="20" t="str">
        <f>+$B$7</f>
        <v>DOCKET NO. 56211</v>
      </c>
      <c r="C111" s="18"/>
      <c r="D111" s="18"/>
    </row>
    <row r="112" spans="1:13" x14ac:dyDescent="0.25">
      <c r="B112" s="17" t="str">
        <f>+B60</f>
        <v>S. MCMENAMIN</v>
      </c>
    </row>
    <row r="113" spans="1:13" x14ac:dyDescent="0.25">
      <c r="B113" s="15" t="s">
        <v>207</v>
      </c>
    </row>
    <row r="115" spans="1:13" ht="45" x14ac:dyDescent="0.25">
      <c r="A115" s="14" t="s">
        <v>180</v>
      </c>
      <c r="B115" s="14" t="s">
        <v>24</v>
      </c>
      <c r="C115" s="14" t="s">
        <v>181</v>
      </c>
      <c r="D115" s="14" t="s">
        <v>182</v>
      </c>
      <c r="E115" s="14" t="s">
        <v>183</v>
      </c>
      <c r="F115" s="14" t="s">
        <v>184</v>
      </c>
      <c r="G115" s="14" t="s">
        <v>185</v>
      </c>
      <c r="H115" s="14" t="s">
        <v>186</v>
      </c>
      <c r="I115" s="14" t="s">
        <v>187</v>
      </c>
      <c r="J115" s="14" t="s">
        <v>188</v>
      </c>
      <c r="K115" s="14" t="s">
        <v>189</v>
      </c>
      <c r="L115" s="14" t="s">
        <v>190</v>
      </c>
      <c r="M115" s="14" t="s">
        <v>191</v>
      </c>
    </row>
    <row r="117" spans="1:13" x14ac:dyDescent="0.25">
      <c r="A117" s="11">
        <v>1</v>
      </c>
      <c r="B117" s="13" t="s">
        <v>192</v>
      </c>
      <c r="C117" s="31">
        <f t="shared" ref="C117:C128" si="11">SUM(D117:M117)</f>
        <v>12848.751708655474</v>
      </c>
      <c r="D117" s="31">
        <v>5398.7169068319899</v>
      </c>
      <c r="E117" s="31">
        <v>139.340816758443</v>
      </c>
      <c r="F117" s="31">
        <v>0.30417526408420298</v>
      </c>
      <c r="G117" s="31">
        <v>2555.7795568459101</v>
      </c>
      <c r="H117" s="31">
        <v>1506.0224226662301</v>
      </c>
      <c r="I117" s="31">
        <v>50.234064657498301</v>
      </c>
      <c r="J117" s="31">
        <v>470.01775893820201</v>
      </c>
      <c r="K117" s="31">
        <v>2672.98596787713</v>
      </c>
      <c r="L117" s="31">
        <v>11.128827246167299</v>
      </c>
      <c r="M117" s="31">
        <v>44.221211569820397</v>
      </c>
    </row>
    <row r="118" spans="1:13" x14ac:dyDescent="0.25">
      <c r="A118" s="11">
        <f t="shared" ref="A118:A128" si="12">A117+1</f>
        <v>2</v>
      </c>
      <c r="B118" s="13" t="s">
        <v>193</v>
      </c>
      <c r="C118" s="31">
        <f t="shared" si="11"/>
        <v>13580.945611181702</v>
      </c>
      <c r="D118" s="31">
        <v>4206.1838664010602</v>
      </c>
      <c r="E118" s="31">
        <v>98.666329787273696</v>
      </c>
      <c r="F118" s="31">
        <v>0.29408180239239001</v>
      </c>
      <c r="G118" s="31">
        <v>3010.8404618167001</v>
      </c>
      <c r="H118" s="31">
        <v>2086.0316851064799</v>
      </c>
      <c r="I118" s="31">
        <v>42.007736557477699</v>
      </c>
      <c r="J118" s="31">
        <v>563.42527018970702</v>
      </c>
      <c r="K118" s="31">
        <v>3573.49617952061</v>
      </c>
      <c r="L118" s="31">
        <v>0</v>
      </c>
      <c r="M118" s="31">
        <v>0</v>
      </c>
    </row>
    <row r="119" spans="1:13" x14ac:dyDescent="0.25">
      <c r="A119" s="11">
        <f t="shared" si="12"/>
        <v>3</v>
      </c>
      <c r="B119" s="13" t="s">
        <v>194</v>
      </c>
      <c r="C119" s="31">
        <f t="shared" si="11"/>
        <v>13745.420919276379</v>
      </c>
      <c r="D119" s="31">
        <v>4668.65161046504</v>
      </c>
      <c r="E119" s="31">
        <v>96.503763432483495</v>
      </c>
      <c r="F119" s="31">
        <v>0.30439549940690902</v>
      </c>
      <c r="G119" s="31">
        <v>2687.7721414841999</v>
      </c>
      <c r="H119" s="31">
        <v>1624.91347963147</v>
      </c>
      <c r="I119" s="31">
        <v>38.849419396612099</v>
      </c>
      <c r="J119" s="31">
        <v>536.04176052437697</v>
      </c>
      <c r="K119" s="31">
        <v>4092.3843488427901</v>
      </c>
      <c r="L119" s="31">
        <v>0</v>
      </c>
      <c r="M119" s="31">
        <v>0</v>
      </c>
    </row>
    <row r="120" spans="1:13" x14ac:dyDescent="0.25">
      <c r="A120" s="11">
        <f t="shared" si="12"/>
        <v>4</v>
      </c>
      <c r="B120" s="13" t="s">
        <v>195</v>
      </c>
      <c r="C120" s="31">
        <f t="shared" si="11"/>
        <v>14997.979797998403</v>
      </c>
      <c r="D120" s="31">
        <v>6460.5061944979798</v>
      </c>
      <c r="E120" s="31">
        <v>97.942140855211605</v>
      </c>
      <c r="F120" s="31">
        <v>0.49256283540986301</v>
      </c>
      <c r="G120" s="31">
        <v>2541.6884729230301</v>
      </c>
      <c r="H120" s="31">
        <v>1502.4843603054401</v>
      </c>
      <c r="I120" s="31">
        <v>40.7157227943785</v>
      </c>
      <c r="J120" s="31">
        <v>501.88456071865397</v>
      </c>
      <c r="K120" s="31">
        <v>3852.2657830683002</v>
      </c>
      <c r="L120" s="31">
        <v>0</v>
      </c>
      <c r="M120" s="31">
        <v>0</v>
      </c>
    </row>
    <row r="121" spans="1:13" x14ac:dyDescent="0.25">
      <c r="A121" s="11">
        <f t="shared" si="12"/>
        <v>5</v>
      </c>
      <c r="B121" s="13" t="s">
        <v>78</v>
      </c>
      <c r="C121" s="31">
        <f t="shared" si="11"/>
        <v>17504.334831334803</v>
      </c>
      <c r="D121" s="31">
        <v>7631.1299023299798</v>
      </c>
      <c r="E121" s="31">
        <v>117.054226263598</v>
      </c>
      <c r="F121" s="31">
        <v>0.30523663288172798</v>
      </c>
      <c r="G121" s="31">
        <v>3304.3940799739398</v>
      </c>
      <c r="H121" s="31">
        <v>1744.5364324791401</v>
      </c>
      <c r="I121" s="31">
        <v>50.755876233692803</v>
      </c>
      <c r="J121" s="31">
        <v>561.96141524235099</v>
      </c>
      <c r="K121" s="31">
        <v>4094.1976621792201</v>
      </c>
      <c r="L121" s="31">
        <v>0</v>
      </c>
      <c r="M121" s="31">
        <v>0</v>
      </c>
    </row>
    <row r="122" spans="1:13" x14ac:dyDescent="0.25">
      <c r="A122" s="11">
        <f t="shared" si="12"/>
        <v>6</v>
      </c>
      <c r="B122" s="13" t="s">
        <v>196</v>
      </c>
      <c r="C122" s="31">
        <f t="shared" si="11"/>
        <v>20431.13606674569</v>
      </c>
      <c r="D122" s="31">
        <v>9635.8330428248901</v>
      </c>
      <c r="E122" s="31">
        <v>132.39936404660901</v>
      </c>
      <c r="F122" s="31">
        <v>0.30421321941348101</v>
      </c>
      <c r="G122" s="31">
        <v>3928.1857792856199</v>
      </c>
      <c r="H122" s="31">
        <v>1907.57305832933</v>
      </c>
      <c r="I122" s="31">
        <v>94.106813246880193</v>
      </c>
      <c r="J122" s="31">
        <v>619.252168590466</v>
      </c>
      <c r="K122" s="31">
        <v>4113.48162720248</v>
      </c>
      <c r="L122" s="31">
        <v>0</v>
      </c>
      <c r="M122" s="31">
        <v>0</v>
      </c>
    </row>
    <row r="123" spans="1:13" x14ac:dyDescent="0.25">
      <c r="A123" s="11">
        <f t="shared" si="12"/>
        <v>7</v>
      </c>
      <c r="B123" s="13" t="s">
        <v>197</v>
      </c>
      <c r="C123" s="31">
        <f t="shared" si="11"/>
        <v>20748.667578691675</v>
      </c>
      <c r="D123" s="31">
        <v>10039.3301667427</v>
      </c>
      <c r="E123" s="31">
        <v>136.38824582098499</v>
      </c>
      <c r="F123" s="31">
        <v>0.53048967634277999</v>
      </c>
      <c r="G123" s="31">
        <v>4039.2922083410199</v>
      </c>
      <c r="H123" s="31">
        <v>1994.2406550350099</v>
      </c>
      <c r="I123" s="31">
        <v>87.912759002975406</v>
      </c>
      <c r="J123" s="31">
        <v>564.49759808339297</v>
      </c>
      <c r="K123" s="31">
        <v>3886.4754559892499</v>
      </c>
      <c r="L123" s="31">
        <v>0</v>
      </c>
      <c r="M123" s="31">
        <v>0</v>
      </c>
    </row>
    <row r="124" spans="1:13" x14ac:dyDescent="0.25">
      <c r="A124" s="11">
        <f t="shared" si="12"/>
        <v>8</v>
      </c>
      <c r="B124" s="13" t="s">
        <v>198</v>
      </c>
      <c r="C124" s="31">
        <f t="shared" si="11"/>
        <v>21863.703726545638</v>
      </c>
      <c r="D124" s="31">
        <v>10348.030268487901</v>
      </c>
      <c r="E124" s="31">
        <v>136.05312172004901</v>
      </c>
      <c r="F124" s="31">
        <v>0.53733896185563701</v>
      </c>
      <c r="G124" s="31">
        <v>4054.3624147420401</v>
      </c>
      <c r="H124" s="31">
        <v>2536.5568638711002</v>
      </c>
      <c r="I124" s="31">
        <v>87.252153593496999</v>
      </c>
      <c r="J124" s="31">
        <v>632.86335185943403</v>
      </c>
      <c r="K124" s="31">
        <v>4068.0482133097598</v>
      </c>
      <c r="L124" s="31">
        <v>0</v>
      </c>
      <c r="M124" s="31">
        <v>0</v>
      </c>
    </row>
    <row r="125" spans="1:13" x14ac:dyDescent="0.25">
      <c r="A125" s="11">
        <f t="shared" si="12"/>
        <v>9</v>
      </c>
      <c r="B125" s="13" t="s">
        <v>199</v>
      </c>
      <c r="C125" s="31">
        <f t="shared" si="11"/>
        <v>21169.5903135673</v>
      </c>
      <c r="D125" s="31">
        <v>9760.6454947366001</v>
      </c>
      <c r="E125" s="31">
        <v>135.99437745714599</v>
      </c>
      <c r="F125" s="31">
        <v>0.547488243586988</v>
      </c>
      <c r="G125" s="31">
        <v>4131.3452725869802</v>
      </c>
      <c r="H125" s="31">
        <v>2480.3193151823002</v>
      </c>
      <c r="I125" s="31">
        <v>53.411032750286203</v>
      </c>
      <c r="J125" s="31">
        <v>612.18933662057202</v>
      </c>
      <c r="K125" s="31">
        <v>3995.13799598983</v>
      </c>
      <c r="L125" s="31">
        <v>0</v>
      </c>
      <c r="M125" s="31">
        <v>0</v>
      </c>
    </row>
    <row r="126" spans="1:13" x14ac:dyDescent="0.25">
      <c r="A126" s="11">
        <f t="shared" si="12"/>
        <v>10</v>
      </c>
      <c r="B126" s="13" t="s">
        <v>200</v>
      </c>
      <c r="C126" s="31">
        <f t="shared" si="11"/>
        <v>18086.680264911367</v>
      </c>
      <c r="D126" s="31">
        <v>7265.2700298186301</v>
      </c>
      <c r="E126" s="31">
        <v>116.606811588814</v>
      </c>
      <c r="F126" s="31">
        <v>0.59227195847062497</v>
      </c>
      <c r="G126" s="31">
        <v>3562.6144073913802</v>
      </c>
      <c r="H126" s="31">
        <v>2297.96320114934</v>
      </c>
      <c r="I126" s="31">
        <v>45.245172788086201</v>
      </c>
      <c r="J126" s="31">
        <v>624.09124908653303</v>
      </c>
      <c r="K126" s="31">
        <v>4174.2971211301101</v>
      </c>
      <c r="L126" s="31">
        <v>0</v>
      </c>
      <c r="M126" s="31">
        <v>0</v>
      </c>
    </row>
    <row r="127" spans="1:13" x14ac:dyDescent="0.25">
      <c r="A127" s="11">
        <f t="shared" si="12"/>
        <v>11</v>
      </c>
      <c r="B127" s="13" t="s">
        <v>201</v>
      </c>
      <c r="C127" s="31">
        <f t="shared" si="11"/>
        <v>14543.971137469567</v>
      </c>
      <c r="D127" s="31">
        <v>4489.1838271167198</v>
      </c>
      <c r="E127" s="31">
        <v>105.053431776134</v>
      </c>
      <c r="F127" s="31">
        <v>0.58067147851463297</v>
      </c>
      <c r="G127" s="31">
        <v>3040.7706626958602</v>
      </c>
      <c r="H127" s="31">
        <v>2212.9528893193601</v>
      </c>
      <c r="I127" s="31">
        <v>39.434333380473902</v>
      </c>
      <c r="J127" s="31">
        <v>627.22036195257499</v>
      </c>
      <c r="K127" s="31">
        <v>4028.7749597499301</v>
      </c>
      <c r="L127" s="31">
        <v>0</v>
      </c>
      <c r="M127" s="31">
        <v>0</v>
      </c>
    </row>
    <row r="128" spans="1:13" x14ac:dyDescent="0.25">
      <c r="A128" s="11">
        <f t="shared" si="12"/>
        <v>12</v>
      </c>
      <c r="B128" s="13" t="s">
        <v>202</v>
      </c>
      <c r="C128" s="31">
        <f t="shared" si="11"/>
        <v>12644.096856109143</v>
      </c>
      <c r="D128" s="31">
        <v>3970.4927311245501</v>
      </c>
      <c r="E128" s="31">
        <v>93.442619549492704</v>
      </c>
      <c r="F128" s="31">
        <v>0.32185364326684501</v>
      </c>
      <c r="G128" s="31">
        <v>2252.5191409480799</v>
      </c>
      <c r="H128" s="31">
        <v>1770.4288372322501</v>
      </c>
      <c r="I128" s="31">
        <v>34.588569804053897</v>
      </c>
      <c r="J128" s="31">
        <v>532.24724445209995</v>
      </c>
      <c r="K128" s="31">
        <v>3990.0558593553501</v>
      </c>
      <c r="L128" s="31">
        <v>0</v>
      </c>
      <c r="M128" s="31">
        <v>0</v>
      </c>
    </row>
    <row r="129" spans="1:13" ht="12" customHeight="1" x14ac:dyDescent="0.25">
      <c r="B129" s="26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</row>
    <row r="133" spans="1:13" x14ac:dyDescent="0.25">
      <c r="B133" s="25" t="s">
        <v>173</v>
      </c>
      <c r="C133" s="18"/>
      <c r="D133" s="18"/>
      <c r="I133" s="24"/>
      <c r="J133" s="24"/>
      <c r="M133" s="11" t="s">
        <v>595</v>
      </c>
    </row>
    <row r="134" spans="1:13" x14ac:dyDescent="0.25">
      <c r="B134" s="20" t="s">
        <v>174</v>
      </c>
      <c r="C134" s="18"/>
      <c r="D134" s="18"/>
      <c r="M134" s="23" t="s">
        <v>603</v>
      </c>
    </row>
    <row r="135" spans="1:13" x14ac:dyDescent="0.25">
      <c r="B135" s="20" t="s">
        <v>175</v>
      </c>
      <c r="C135" s="21"/>
      <c r="D135" s="21"/>
    </row>
    <row r="136" spans="1:13" x14ac:dyDescent="0.25">
      <c r="B136" s="20" t="str">
        <f>B6</f>
        <v>TEST YEAR ENDED 12/31/2023</v>
      </c>
      <c r="C136" s="18"/>
      <c r="D136" s="18"/>
    </row>
    <row r="137" spans="1:13" x14ac:dyDescent="0.25">
      <c r="B137" s="20" t="str">
        <f>+$B$7</f>
        <v>DOCKET NO. 56211</v>
      </c>
      <c r="C137" s="18"/>
      <c r="D137" s="18"/>
    </row>
    <row r="138" spans="1:13" x14ac:dyDescent="0.25">
      <c r="B138" s="17" t="str">
        <f>+B86</f>
        <v>S. MCMENAMIN</v>
      </c>
    </row>
    <row r="139" spans="1:13" x14ac:dyDescent="0.25">
      <c r="B139" s="15" t="s">
        <v>208</v>
      </c>
    </row>
    <row r="141" spans="1:13" ht="45" x14ac:dyDescent="0.25">
      <c r="A141" s="14" t="s">
        <v>180</v>
      </c>
      <c r="B141" s="14" t="s">
        <v>24</v>
      </c>
      <c r="C141" s="14" t="s">
        <v>181</v>
      </c>
      <c r="D141" s="14" t="s">
        <v>182</v>
      </c>
      <c r="E141" s="14" t="s">
        <v>183</v>
      </c>
      <c r="F141" s="14" t="s">
        <v>184</v>
      </c>
      <c r="G141" s="14" t="s">
        <v>185</v>
      </c>
      <c r="H141" s="14" t="s">
        <v>186</v>
      </c>
      <c r="I141" s="14" t="s">
        <v>187</v>
      </c>
      <c r="J141" s="14" t="s">
        <v>188</v>
      </c>
      <c r="K141" s="14" t="s">
        <v>189</v>
      </c>
      <c r="L141" s="14" t="s">
        <v>190</v>
      </c>
      <c r="M141" s="14" t="s">
        <v>191</v>
      </c>
    </row>
    <row r="143" spans="1:13" x14ac:dyDescent="0.25">
      <c r="A143" s="11">
        <v>1</v>
      </c>
      <c r="B143" s="13" t="s">
        <v>192</v>
      </c>
      <c r="C143" s="31">
        <f t="shared" ref="C143:C154" si="13">SUM(D143:M143)</f>
        <v>12149.60458677528</v>
      </c>
      <c r="D143" s="31">
        <v>5058.5227987389198</v>
      </c>
      <c r="E143" s="31">
        <v>130.56041102571999</v>
      </c>
      <c r="F143" s="31">
        <v>0.28500799999999998</v>
      </c>
      <c r="G143" s="31">
        <v>2394.7299663916601</v>
      </c>
      <c r="H143" s="31">
        <v>1411.122104</v>
      </c>
      <c r="I143" s="31">
        <v>48.075520596875997</v>
      </c>
      <c r="J143" s="31">
        <v>449.82122399999997</v>
      </c>
      <c r="K143" s="31">
        <v>2604.6253360000001</v>
      </c>
      <c r="L143" s="31">
        <v>10.4275566434541</v>
      </c>
      <c r="M143" s="31">
        <v>41.434661378653203</v>
      </c>
    </row>
    <row r="144" spans="1:13" x14ac:dyDescent="0.25">
      <c r="A144" s="11">
        <f t="shared" ref="A144:A154" si="14">A143+1</f>
        <v>2</v>
      </c>
      <c r="B144" s="13" t="s">
        <v>193</v>
      </c>
      <c r="C144" s="31">
        <f t="shared" si="13"/>
        <v>12828.071881114263</v>
      </c>
      <c r="D144" s="31">
        <v>3929.4853381565999</v>
      </c>
      <c r="E144" s="31">
        <v>92.175689076699996</v>
      </c>
      <c r="F144" s="31">
        <v>0.27473599999999998</v>
      </c>
      <c r="G144" s="31">
        <v>2812.7760996716402</v>
      </c>
      <c r="H144" s="31">
        <v>1948.8047079999999</v>
      </c>
      <c r="I144" s="31">
        <v>40.189266209324003</v>
      </c>
      <c r="J144" s="31">
        <v>539.03518799999995</v>
      </c>
      <c r="K144" s="31">
        <v>3465.330856</v>
      </c>
      <c r="L144" s="31">
        <v>0</v>
      </c>
      <c r="M144" s="31">
        <v>0</v>
      </c>
    </row>
    <row r="145" spans="1:13" x14ac:dyDescent="0.25">
      <c r="A145" s="11">
        <f t="shared" si="14"/>
        <v>3</v>
      </c>
      <c r="B145" s="13" t="s">
        <v>194</v>
      </c>
      <c r="C145" s="31">
        <f t="shared" si="13"/>
        <v>13110.652787935707</v>
      </c>
      <c r="D145" s="31">
        <v>4398.78146848508</v>
      </c>
      <c r="E145" s="31">
        <v>90.925389522391995</v>
      </c>
      <c r="F145" s="31">
        <v>0.2868</v>
      </c>
      <c r="G145" s="31">
        <v>2532.4062007474399</v>
      </c>
      <c r="H145" s="31">
        <v>1530.9857959999999</v>
      </c>
      <c r="I145" s="31">
        <v>37.451481180796002</v>
      </c>
      <c r="J145" s="31">
        <v>516.75310000000002</v>
      </c>
      <c r="K145" s="31">
        <v>4003.0625519999999</v>
      </c>
      <c r="L145" s="31">
        <v>0</v>
      </c>
      <c r="M145" s="31">
        <v>0</v>
      </c>
    </row>
    <row r="146" spans="1:13" x14ac:dyDescent="0.25">
      <c r="A146" s="11">
        <f t="shared" si="14"/>
        <v>4</v>
      </c>
      <c r="B146" s="13" t="s">
        <v>195</v>
      </c>
      <c r="C146" s="31">
        <f t="shared" si="13"/>
        <v>14283.731092191007</v>
      </c>
      <c r="D146" s="31">
        <v>6087.7617464661598</v>
      </c>
      <c r="E146" s="31">
        <v>92.291285003819993</v>
      </c>
      <c r="F146" s="31">
        <v>0.464144</v>
      </c>
      <c r="G146" s="31">
        <v>2395.04357569882</v>
      </c>
      <c r="H146" s="31">
        <v>1415.7972360000001</v>
      </c>
      <c r="I146" s="31">
        <v>39.235933022208002</v>
      </c>
      <c r="J146" s="31">
        <v>483.64385199999998</v>
      </c>
      <c r="K146" s="31">
        <v>3769.49332</v>
      </c>
      <c r="L146" s="31">
        <v>0</v>
      </c>
      <c r="M146" s="31">
        <v>0</v>
      </c>
    </row>
    <row r="147" spans="1:13" x14ac:dyDescent="0.25">
      <c r="A147" s="11">
        <f t="shared" si="14"/>
        <v>5</v>
      </c>
      <c r="B147" s="13" t="s">
        <v>78</v>
      </c>
      <c r="C147" s="31">
        <f t="shared" si="13"/>
        <v>16657.235148647454</v>
      </c>
      <c r="D147" s="31">
        <v>7189.0016770203601</v>
      </c>
      <c r="E147" s="31">
        <v>110.27240260376</v>
      </c>
      <c r="F147" s="31">
        <v>0.28755199999999997</v>
      </c>
      <c r="G147" s="31">
        <v>3112.9459053259802</v>
      </c>
      <c r="H147" s="31">
        <v>1643.462436</v>
      </c>
      <c r="I147" s="31">
        <v>48.834559697351999</v>
      </c>
      <c r="J147" s="31">
        <v>540.68888800000002</v>
      </c>
      <c r="K147" s="31">
        <v>4011.741728</v>
      </c>
      <c r="L147" s="31">
        <v>0</v>
      </c>
      <c r="M147" s="31">
        <v>0</v>
      </c>
    </row>
    <row r="148" spans="1:13" x14ac:dyDescent="0.25">
      <c r="A148" s="11">
        <f t="shared" si="14"/>
        <v>6</v>
      </c>
      <c r="B148" s="13" t="s">
        <v>196</v>
      </c>
      <c r="C148" s="31">
        <f t="shared" si="13"/>
        <v>19377.459082109133</v>
      </c>
      <c r="D148" s="31">
        <v>9052.8550192965595</v>
      </c>
      <c r="E148" s="31">
        <v>124.389063408848</v>
      </c>
      <c r="F148" s="31">
        <v>0.28580800000000001</v>
      </c>
      <c r="G148" s="31">
        <v>3690.5264122664598</v>
      </c>
      <c r="H148" s="31">
        <v>1792.1628840000001</v>
      </c>
      <c r="I148" s="31">
        <v>90.233695137268001</v>
      </c>
      <c r="J148" s="31">
        <v>593.76584400000002</v>
      </c>
      <c r="K148" s="31">
        <v>4033.2403559999998</v>
      </c>
      <c r="L148" s="31">
        <v>0</v>
      </c>
      <c r="M148" s="31">
        <v>0</v>
      </c>
    </row>
    <row r="149" spans="1:13" x14ac:dyDescent="0.25">
      <c r="A149" s="11">
        <f t="shared" si="14"/>
        <v>7</v>
      </c>
      <c r="B149" s="13" t="s">
        <v>197</v>
      </c>
      <c r="C149" s="31">
        <f t="shared" si="13"/>
        <v>19654.357293369489</v>
      </c>
      <c r="D149" s="31">
        <v>9425.2314780462802</v>
      </c>
      <c r="E149" s="31">
        <v>128.04547379126001</v>
      </c>
      <c r="F149" s="31">
        <v>0.49803999999999998</v>
      </c>
      <c r="G149" s="31">
        <v>3792.2115757484999</v>
      </c>
      <c r="H149" s="31">
        <v>1872.2543720000001</v>
      </c>
      <c r="I149" s="31">
        <v>84.230617783447997</v>
      </c>
      <c r="J149" s="31">
        <v>540.85415999999998</v>
      </c>
      <c r="K149" s="31">
        <v>3811.0315759999999</v>
      </c>
      <c r="L149" s="31">
        <v>0</v>
      </c>
      <c r="M149" s="31">
        <v>0</v>
      </c>
    </row>
    <row r="150" spans="1:13" x14ac:dyDescent="0.25">
      <c r="A150" s="11">
        <f t="shared" si="14"/>
        <v>8</v>
      </c>
      <c r="B150" s="13" t="s">
        <v>198</v>
      </c>
      <c r="C150" s="31">
        <f t="shared" si="13"/>
        <v>20701.384030415069</v>
      </c>
      <c r="D150" s="31">
        <v>9709.8428212866402</v>
      </c>
      <c r="E150" s="31">
        <v>127.662404628828</v>
      </c>
      <c r="F150" s="31">
        <v>0.50419999999999998</v>
      </c>
      <c r="G150" s="31">
        <v>3804.3203166461199</v>
      </c>
      <c r="H150" s="31">
        <v>2380.121416</v>
      </c>
      <c r="I150" s="31">
        <v>83.551395853480003</v>
      </c>
      <c r="J150" s="31">
        <v>606.02076</v>
      </c>
      <c r="K150" s="31">
        <v>3989.3607160000001</v>
      </c>
      <c r="L150" s="31">
        <v>0</v>
      </c>
      <c r="M150" s="31">
        <v>0</v>
      </c>
    </row>
    <row r="151" spans="1:13" x14ac:dyDescent="0.25">
      <c r="A151" s="11">
        <f t="shared" si="14"/>
        <v>9</v>
      </c>
      <c r="B151" s="13" t="s">
        <v>199</v>
      </c>
      <c r="C151" s="31">
        <f t="shared" si="13"/>
        <v>20049.735465757247</v>
      </c>
      <c r="D151" s="31">
        <v>9160.9056905393209</v>
      </c>
      <c r="E151" s="31">
        <v>127.638245544348</v>
      </c>
      <c r="F151" s="31">
        <v>0.51384799999999997</v>
      </c>
      <c r="G151" s="31">
        <v>3877.4960567550202</v>
      </c>
      <c r="H151" s="31">
        <v>2327.9168719999998</v>
      </c>
      <c r="I151" s="31">
        <v>51.158364918556003</v>
      </c>
      <c r="J151" s="31">
        <v>586.36959200000001</v>
      </c>
      <c r="K151" s="31">
        <v>3917.7367960000001</v>
      </c>
      <c r="L151" s="31">
        <v>0</v>
      </c>
      <c r="M151" s="31">
        <v>0</v>
      </c>
    </row>
    <row r="152" spans="1:13" x14ac:dyDescent="0.25">
      <c r="A152" s="11">
        <f t="shared" si="14"/>
        <v>10</v>
      </c>
      <c r="B152" s="13" t="s">
        <v>200</v>
      </c>
      <c r="C152" s="31">
        <f t="shared" si="13"/>
        <v>17207.710008191396</v>
      </c>
      <c r="D152" s="31">
        <v>6842.5082208143604</v>
      </c>
      <c r="E152" s="31">
        <v>109.821529499204</v>
      </c>
      <c r="F152" s="31">
        <v>0.55780799999999997</v>
      </c>
      <c r="G152" s="31">
        <v>3355.3079610415698</v>
      </c>
      <c r="H152" s="31">
        <v>2164.2460679999999</v>
      </c>
      <c r="I152" s="31">
        <v>43.511064836263998</v>
      </c>
      <c r="J152" s="31">
        <v>600.17175599999996</v>
      </c>
      <c r="K152" s="31">
        <v>4091.5855999999999</v>
      </c>
      <c r="L152" s="31">
        <v>0</v>
      </c>
      <c r="M152" s="31">
        <v>0</v>
      </c>
    </row>
    <row r="153" spans="1:13" x14ac:dyDescent="0.25">
      <c r="A153" s="11">
        <f t="shared" si="14"/>
        <v>11</v>
      </c>
      <c r="B153" s="13" t="s">
        <v>201</v>
      </c>
      <c r="C153" s="31">
        <f t="shared" si="13"/>
        <v>13873.994457877074</v>
      </c>
      <c r="D153" s="31">
        <v>4232.8890258401198</v>
      </c>
      <c r="E153" s="31">
        <v>99.055760605296001</v>
      </c>
      <c r="F153" s="31">
        <v>0.54752000000000001</v>
      </c>
      <c r="G153" s="31">
        <v>2867.1681231839302</v>
      </c>
      <c r="H153" s="31">
        <v>2086.6118120000001</v>
      </c>
      <c r="I153" s="31">
        <v>38.022468247728</v>
      </c>
      <c r="J153" s="31">
        <v>604.76402800000005</v>
      </c>
      <c r="K153" s="31">
        <v>3944.9357199999999</v>
      </c>
      <c r="L153" s="31">
        <v>0</v>
      </c>
      <c r="M153" s="31">
        <v>0</v>
      </c>
    </row>
    <row r="154" spans="1:13" x14ac:dyDescent="0.25">
      <c r="A154" s="11">
        <f t="shared" si="14"/>
        <v>12</v>
      </c>
      <c r="B154" s="13" t="s">
        <v>202</v>
      </c>
      <c r="C154" s="31">
        <f t="shared" si="13"/>
        <v>12080.114295469913</v>
      </c>
      <c r="D154" s="31">
        <v>3744.0267871266601</v>
      </c>
      <c r="E154" s="31">
        <v>88.112910498516001</v>
      </c>
      <c r="F154" s="31">
        <v>0.30349599999999999</v>
      </c>
      <c r="G154" s="31">
        <v>2124.0416677041899</v>
      </c>
      <c r="H154" s="31">
        <v>1669.4484640000001</v>
      </c>
      <c r="I154" s="31">
        <v>33.346762140548002</v>
      </c>
      <c r="J154" s="31">
        <v>513.13836800000001</v>
      </c>
      <c r="K154" s="31">
        <v>3907.6958399999999</v>
      </c>
      <c r="L154" s="31">
        <v>0</v>
      </c>
      <c r="M154" s="31">
        <v>0</v>
      </c>
    </row>
    <row r="155" spans="1:13" x14ac:dyDescent="0.25">
      <c r="B155" s="26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</row>
    <row r="159" spans="1:13" x14ac:dyDescent="0.25">
      <c r="B159" s="25" t="s">
        <v>173</v>
      </c>
      <c r="C159" s="42" t="s">
        <v>209</v>
      </c>
      <c r="D159" s="18"/>
      <c r="I159" s="24"/>
      <c r="J159" s="24"/>
      <c r="M159" s="11" t="s">
        <v>595</v>
      </c>
    </row>
    <row r="160" spans="1:13" x14ac:dyDescent="0.25">
      <c r="B160" s="20" t="s">
        <v>174</v>
      </c>
      <c r="C160" s="18"/>
      <c r="D160" s="18"/>
      <c r="M160" s="23" t="s">
        <v>604</v>
      </c>
    </row>
    <row r="161" spans="1:13" x14ac:dyDescent="0.25">
      <c r="B161" s="20" t="s">
        <v>175</v>
      </c>
      <c r="C161" s="21"/>
      <c r="D161" s="21"/>
    </row>
    <row r="162" spans="1:13" x14ac:dyDescent="0.25">
      <c r="B162" s="20" t="str">
        <f>B6</f>
        <v>TEST YEAR ENDED 12/31/2023</v>
      </c>
      <c r="C162" s="18"/>
      <c r="D162" s="18"/>
    </row>
    <row r="163" spans="1:13" x14ac:dyDescent="0.25">
      <c r="B163" s="20" t="str">
        <f>+$B$7</f>
        <v>DOCKET NO. 56211</v>
      </c>
      <c r="C163" s="18"/>
      <c r="D163" s="18"/>
    </row>
    <row r="164" spans="1:13" x14ac:dyDescent="0.25">
      <c r="B164" s="17" t="str">
        <f>+B112</f>
        <v>S. MCMENAMIN</v>
      </c>
    </row>
    <row r="165" spans="1:13" x14ac:dyDescent="0.25">
      <c r="B165" s="15" t="s">
        <v>210</v>
      </c>
    </row>
    <row r="167" spans="1:13" ht="45" x14ac:dyDescent="0.25">
      <c r="A167" s="14" t="s">
        <v>180</v>
      </c>
      <c r="B167" s="14" t="s">
        <v>24</v>
      </c>
      <c r="C167" s="14" t="s">
        <v>181</v>
      </c>
      <c r="D167" s="14" t="s">
        <v>182</v>
      </c>
      <c r="E167" s="14" t="s">
        <v>183</v>
      </c>
      <c r="F167" s="14" t="s">
        <v>184</v>
      </c>
      <c r="G167" s="14" t="s">
        <v>185</v>
      </c>
      <c r="H167" s="14" t="s">
        <v>186</v>
      </c>
      <c r="I167" s="14" t="s">
        <v>187</v>
      </c>
      <c r="J167" s="14" t="s">
        <v>188</v>
      </c>
      <c r="K167" s="14" t="s">
        <v>189</v>
      </c>
      <c r="L167" s="14" t="s">
        <v>190</v>
      </c>
      <c r="M167" s="14" t="s">
        <v>191</v>
      </c>
    </row>
    <row r="169" spans="1:13" x14ac:dyDescent="0.25">
      <c r="A169" s="11">
        <v>1</v>
      </c>
      <c r="B169" s="13" t="s">
        <v>192</v>
      </c>
      <c r="C169" s="31">
        <f t="shared" ref="C169:C180" si="15">SUM(D169:M169)</f>
        <v>12815.681225263455</v>
      </c>
      <c r="D169" s="31">
        <v>5309.2354496958897</v>
      </c>
      <c r="E169" s="31">
        <v>140.670477850195</v>
      </c>
      <c r="F169" s="31">
        <v>0.29902801078393698</v>
      </c>
      <c r="G169" s="31">
        <v>2596.4201051495902</v>
      </c>
      <c r="H169" s="31">
        <v>1518.18708460123</v>
      </c>
      <c r="I169" s="31">
        <v>49.704544738780299</v>
      </c>
      <c r="J169" s="31">
        <v>469.84449320783199</v>
      </c>
      <c r="K169" s="31">
        <v>2675.97136720761</v>
      </c>
      <c r="L169" s="31">
        <v>11.1285529937647</v>
      </c>
      <c r="M169" s="31">
        <v>44.220121807777197</v>
      </c>
    </row>
    <row r="170" spans="1:13" x14ac:dyDescent="0.25">
      <c r="A170" s="11">
        <f t="shared" ref="A170:A180" si="16">A169+1</f>
        <v>2</v>
      </c>
      <c r="B170" s="13" t="s">
        <v>193</v>
      </c>
      <c r="C170" s="31">
        <f t="shared" si="15"/>
        <v>12873.430724311953</v>
      </c>
      <c r="D170" s="31">
        <v>5334.2504154260596</v>
      </c>
      <c r="E170" s="31">
        <v>140.25696280666099</v>
      </c>
      <c r="F170" s="31">
        <v>0.29960968609081801</v>
      </c>
      <c r="G170" s="31">
        <v>2608.3712871622502</v>
      </c>
      <c r="H170" s="31">
        <v>1506.80664224983</v>
      </c>
      <c r="I170" s="31">
        <v>50.263823012286402</v>
      </c>
      <c r="J170" s="31">
        <v>470.52697994223001</v>
      </c>
      <c r="K170" s="31">
        <v>2707.2935042631998</v>
      </c>
      <c r="L170" s="31">
        <v>11.1311316149795</v>
      </c>
      <c r="M170" s="31">
        <v>44.2303681483641</v>
      </c>
    </row>
    <row r="171" spans="1:13" x14ac:dyDescent="0.25">
      <c r="A171" s="11">
        <f t="shared" si="16"/>
        <v>3</v>
      </c>
      <c r="B171" s="13" t="s">
        <v>194</v>
      </c>
      <c r="C171" s="31">
        <f t="shared" si="15"/>
        <v>13674.364000484446</v>
      </c>
      <c r="D171" s="31">
        <v>4730.8356608745198</v>
      </c>
      <c r="E171" s="31">
        <v>95.000144385165896</v>
      </c>
      <c r="F171" s="31">
        <v>0.30119182478103501</v>
      </c>
      <c r="G171" s="31">
        <v>2589.09289996917</v>
      </c>
      <c r="H171" s="31">
        <v>1591.80302235355</v>
      </c>
      <c r="I171" s="31">
        <v>37.480425426639897</v>
      </c>
      <c r="J171" s="31">
        <v>532.14536230795704</v>
      </c>
      <c r="K171" s="31">
        <v>4097.7052933426603</v>
      </c>
      <c r="L171" s="31">
        <v>0</v>
      </c>
      <c r="M171" s="31">
        <v>0</v>
      </c>
    </row>
    <row r="172" spans="1:13" x14ac:dyDescent="0.25">
      <c r="A172" s="11">
        <f t="shared" si="16"/>
        <v>4</v>
      </c>
      <c r="B172" s="13" t="s">
        <v>195</v>
      </c>
      <c r="C172" s="31">
        <f t="shared" si="15"/>
        <v>14762.733428128202</v>
      </c>
      <c r="D172" s="31">
        <v>5635.9640480081698</v>
      </c>
      <c r="E172" s="31">
        <v>101.017604159633</v>
      </c>
      <c r="F172" s="31">
        <v>0.29946762400035198</v>
      </c>
      <c r="G172" s="31">
        <v>2877.31174881484</v>
      </c>
      <c r="H172" s="31">
        <v>1622.90605447854</v>
      </c>
      <c r="I172" s="31">
        <v>42.037965270546898</v>
      </c>
      <c r="J172" s="31">
        <v>532.49416405800002</v>
      </c>
      <c r="K172" s="31">
        <v>3950.7023757144698</v>
      </c>
      <c r="L172" s="31">
        <v>0</v>
      </c>
      <c r="M172" s="31">
        <v>0</v>
      </c>
    </row>
    <row r="173" spans="1:13" x14ac:dyDescent="0.25">
      <c r="A173" s="11">
        <f t="shared" si="16"/>
        <v>5</v>
      </c>
      <c r="B173" s="13" t="s">
        <v>78</v>
      </c>
      <c r="C173" s="31">
        <f t="shared" si="15"/>
        <v>16991.676439405765</v>
      </c>
      <c r="D173" s="31">
        <v>7433.2389402128601</v>
      </c>
      <c r="E173" s="31">
        <v>111.267029226034</v>
      </c>
      <c r="F173" s="31">
        <v>0.30330379342957597</v>
      </c>
      <c r="G173" s="31">
        <v>3111.0464177573599</v>
      </c>
      <c r="H173" s="31">
        <v>1701.8275328459899</v>
      </c>
      <c r="I173" s="31">
        <v>47.361288581670699</v>
      </c>
      <c r="J173" s="31">
        <v>577.57365600767196</v>
      </c>
      <c r="K173" s="31">
        <v>4009.05827098075</v>
      </c>
      <c r="L173" s="31">
        <v>0</v>
      </c>
      <c r="M173" s="31">
        <v>0</v>
      </c>
    </row>
    <row r="174" spans="1:13" x14ac:dyDescent="0.25">
      <c r="A174" s="11">
        <f t="shared" si="16"/>
        <v>6</v>
      </c>
      <c r="B174" s="13" t="s">
        <v>196</v>
      </c>
      <c r="C174" s="31">
        <f t="shared" si="15"/>
        <v>20265.74580344919</v>
      </c>
      <c r="D174" s="31">
        <v>9787.4489901196503</v>
      </c>
      <c r="E174" s="31">
        <v>133.26853952750099</v>
      </c>
      <c r="F174" s="31">
        <v>0.30032632159785599</v>
      </c>
      <c r="G174" s="31">
        <v>3814.3209969857398</v>
      </c>
      <c r="H174" s="31">
        <v>1908.76443523232</v>
      </c>
      <c r="I174" s="31">
        <v>93.058914660506503</v>
      </c>
      <c r="J174" s="31">
        <v>591.72012712200501</v>
      </c>
      <c r="K174" s="31">
        <v>3936.8634734798702</v>
      </c>
      <c r="L174" s="31">
        <v>0</v>
      </c>
      <c r="M174" s="31">
        <v>0</v>
      </c>
    </row>
    <row r="175" spans="1:13" x14ac:dyDescent="0.25">
      <c r="A175" s="11">
        <f t="shared" si="16"/>
        <v>7</v>
      </c>
      <c r="B175" s="13" t="s">
        <v>197</v>
      </c>
      <c r="C175" s="31">
        <f t="shared" si="15"/>
        <v>20730.861095644279</v>
      </c>
      <c r="D175" s="31">
        <v>10183.1517807402</v>
      </c>
      <c r="E175" s="31">
        <v>135.625022393367</v>
      </c>
      <c r="F175" s="31">
        <v>0.52694128236202697</v>
      </c>
      <c r="G175" s="31">
        <v>3976.4657899664799</v>
      </c>
      <c r="H175" s="31">
        <v>1925.7931861433301</v>
      </c>
      <c r="I175" s="31">
        <v>87.957213376337705</v>
      </c>
      <c r="J175" s="31">
        <v>555.94126260711403</v>
      </c>
      <c r="K175" s="31">
        <v>3865.39989913509</v>
      </c>
      <c r="L175" s="31">
        <v>0</v>
      </c>
      <c r="M175" s="31">
        <v>0</v>
      </c>
    </row>
    <row r="176" spans="1:13" x14ac:dyDescent="0.25">
      <c r="A176" s="11">
        <f t="shared" si="16"/>
        <v>8</v>
      </c>
      <c r="B176" s="13" t="s">
        <v>198</v>
      </c>
      <c r="C176" s="31">
        <f t="shared" si="15"/>
        <v>21222.141757203128</v>
      </c>
      <c r="D176" s="31">
        <v>10396.5924662748</v>
      </c>
      <c r="E176" s="31">
        <v>134.07466322998101</v>
      </c>
      <c r="F176" s="31">
        <v>0.54274106948699397</v>
      </c>
      <c r="G176" s="31">
        <v>3877.3571790514402</v>
      </c>
      <c r="H176" s="31">
        <v>2349.6837977391701</v>
      </c>
      <c r="I176" s="31">
        <v>53.006148298979298</v>
      </c>
      <c r="J176" s="31">
        <v>574.006720568829</v>
      </c>
      <c r="K176" s="31">
        <v>3836.87804097044</v>
      </c>
      <c r="L176" s="31">
        <v>0</v>
      </c>
      <c r="M176" s="31">
        <v>0</v>
      </c>
    </row>
    <row r="177" spans="1:13" x14ac:dyDescent="0.25">
      <c r="A177" s="11">
        <f t="shared" si="16"/>
        <v>9</v>
      </c>
      <c r="B177" s="13" t="s">
        <v>199</v>
      </c>
      <c r="C177" s="31">
        <f t="shared" si="15"/>
        <v>21101.751777921789</v>
      </c>
      <c r="D177" s="31">
        <v>10396.376054485499</v>
      </c>
      <c r="E177" s="31">
        <v>135.48203959905399</v>
      </c>
      <c r="F177" s="31">
        <v>0.61767762995314202</v>
      </c>
      <c r="G177" s="31">
        <v>4006.61745257967</v>
      </c>
      <c r="H177" s="31">
        <v>2326.8447581230598</v>
      </c>
      <c r="I177" s="31">
        <v>52.674896169473499</v>
      </c>
      <c r="J177" s="31">
        <v>561.70929424264398</v>
      </c>
      <c r="K177" s="31">
        <v>3621.4296050924399</v>
      </c>
      <c r="L177" s="31">
        <v>0</v>
      </c>
      <c r="M177" s="31">
        <v>0</v>
      </c>
    </row>
    <row r="178" spans="1:13" x14ac:dyDescent="0.25">
      <c r="A178" s="11">
        <f t="shared" si="16"/>
        <v>10</v>
      </c>
      <c r="B178" s="13" t="s">
        <v>200</v>
      </c>
      <c r="C178" s="31">
        <f t="shared" si="15"/>
        <v>16276.443986007351</v>
      </c>
      <c r="D178" s="31">
        <v>5985.2342277993403</v>
      </c>
      <c r="E178" s="31">
        <v>108.878524008497</v>
      </c>
      <c r="F178" s="31">
        <v>0.588091639056323</v>
      </c>
      <c r="G178" s="31">
        <v>3127.5137541817198</v>
      </c>
      <c r="H178" s="31">
        <v>2264.5923027277299</v>
      </c>
      <c r="I178" s="31">
        <v>41.037547251230997</v>
      </c>
      <c r="J178" s="31">
        <v>617.71399239673701</v>
      </c>
      <c r="K178" s="31">
        <v>4130.88554600304</v>
      </c>
      <c r="L178" s="31">
        <v>0</v>
      </c>
      <c r="M178" s="31">
        <v>0</v>
      </c>
    </row>
    <row r="179" spans="1:13" x14ac:dyDescent="0.25">
      <c r="A179" s="11">
        <f t="shared" si="16"/>
        <v>11</v>
      </c>
      <c r="B179" s="13" t="s">
        <v>201</v>
      </c>
      <c r="C179" s="31">
        <f t="shared" si="15"/>
        <v>14522.686940668636</v>
      </c>
      <c r="D179" s="31">
        <v>4476.77682948652</v>
      </c>
      <c r="E179" s="31">
        <v>104.5630190416</v>
      </c>
      <c r="F179" s="31">
        <v>0.58226525515997296</v>
      </c>
      <c r="G179" s="31">
        <v>3026.84860269313</v>
      </c>
      <c r="H179" s="31">
        <v>2202.0421494668999</v>
      </c>
      <c r="I179" s="31">
        <v>40.064960859464101</v>
      </c>
      <c r="J179" s="31">
        <v>609.82612693281305</v>
      </c>
      <c r="K179" s="31">
        <v>4061.9829869330501</v>
      </c>
      <c r="L179" s="31">
        <v>0</v>
      </c>
      <c r="M179" s="31">
        <v>0</v>
      </c>
    </row>
    <row r="180" spans="1:13" x14ac:dyDescent="0.25">
      <c r="A180" s="11">
        <f t="shared" si="16"/>
        <v>12</v>
      </c>
      <c r="B180" s="13" t="s">
        <v>202</v>
      </c>
      <c r="C180" s="31">
        <f t="shared" si="15"/>
        <v>12637.946682291373</v>
      </c>
      <c r="D180" s="31">
        <v>3980.26766912109</v>
      </c>
      <c r="E180" s="31">
        <v>103.57466515017001</v>
      </c>
      <c r="F180" s="31">
        <v>0.32735178100350398</v>
      </c>
      <c r="G180" s="31">
        <v>2224.7665256389701</v>
      </c>
      <c r="H180" s="31">
        <v>1756.0301139371199</v>
      </c>
      <c r="I180" s="31">
        <v>33.741841655764503</v>
      </c>
      <c r="J180" s="31">
        <v>531.99800797410398</v>
      </c>
      <c r="K180" s="31">
        <v>3988.9074010805698</v>
      </c>
      <c r="L180" s="31">
        <v>3.6861034499045702</v>
      </c>
      <c r="M180" s="31">
        <v>14.6470025026772</v>
      </c>
    </row>
    <row r="181" spans="1:13" x14ac:dyDescent="0.25">
      <c r="B181" s="26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x14ac:dyDescent="0.25">
      <c r="C182" s="34">
        <f t="shared" ref="C182:M182" si="17">SUM(C169:C180)</f>
        <v>197875.46386077959</v>
      </c>
      <c r="D182" s="34">
        <f t="shared" si="17"/>
        <v>83649.372532244612</v>
      </c>
      <c r="E182" s="34">
        <f t="shared" si="17"/>
        <v>1443.6786913778585</v>
      </c>
      <c r="F182" s="34">
        <f t="shared" si="17"/>
        <v>4.9879959177055362</v>
      </c>
      <c r="G182" s="34">
        <f t="shared" si="17"/>
        <v>37836.132759950357</v>
      </c>
      <c r="H182" s="34">
        <f t="shared" si="17"/>
        <v>22675.28107989877</v>
      </c>
      <c r="I182" s="34">
        <f t="shared" si="17"/>
        <v>628.38956930168069</v>
      </c>
      <c r="J182" s="34">
        <f t="shared" si="17"/>
        <v>6625.5001873679375</v>
      </c>
      <c r="K182" s="34">
        <f t="shared" si="17"/>
        <v>44883.07776420319</v>
      </c>
      <c r="L182" s="34">
        <f t="shared" si="17"/>
        <v>25.945788058648773</v>
      </c>
      <c r="M182" s="34">
        <f t="shared" si="17"/>
        <v>103.09749245881849</v>
      </c>
    </row>
    <row r="184" spans="1:13" x14ac:dyDescent="0.25">
      <c r="M184" s="11" t="s">
        <v>595</v>
      </c>
    </row>
    <row r="185" spans="1:13" x14ac:dyDescent="0.25">
      <c r="B185" s="25" t="s">
        <v>173</v>
      </c>
      <c r="C185" s="18"/>
      <c r="D185" s="18"/>
      <c r="I185" s="24"/>
      <c r="J185" s="24"/>
      <c r="M185" s="23" t="s">
        <v>605</v>
      </c>
    </row>
    <row r="186" spans="1:13" x14ac:dyDescent="0.25">
      <c r="B186" s="20" t="s">
        <v>174</v>
      </c>
      <c r="C186" s="18"/>
      <c r="D186" s="18"/>
    </row>
    <row r="187" spans="1:13" x14ac:dyDescent="0.25">
      <c r="B187" s="20" t="s">
        <v>175</v>
      </c>
      <c r="C187" s="21"/>
      <c r="D187" s="21"/>
    </row>
    <row r="188" spans="1:13" x14ac:dyDescent="0.25">
      <c r="B188" s="20" t="str">
        <f>B6</f>
        <v>TEST YEAR ENDED 12/31/2023</v>
      </c>
      <c r="C188" s="18"/>
      <c r="D188" s="18"/>
    </row>
    <row r="189" spans="1:13" x14ac:dyDescent="0.25">
      <c r="B189" s="20" t="str">
        <f>+$B$7</f>
        <v>DOCKET NO. 56211</v>
      </c>
      <c r="C189" s="18"/>
      <c r="D189" s="18"/>
    </row>
    <row r="190" spans="1:13" x14ac:dyDescent="0.25">
      <c r="B190" s="17" t="str">
        <f>+B138</f>
        <v>S. MCMENAMIN</v>
      </c>
    </row>
    <row r="191" spans="1:13" x14ac:dyDescent="0.25">
      <c r="B191" s="15" t="s">
        <v>211</v>
      </c>
    </row>
    <row r="193" spans="1:13" ht="45" x14ac:dyDescent="0.25">
      <c r="A193" s="14" t="s">
        <v>180</v>
      </c>
      <c r="B193" s="14" t="s">
        <v>24</v>
      </c>
      <c r="C193" s="14" t="s">
        <v>181</v>
      </c>
      <c r="D193" s="14" t="s">
        <v>182</v>
      </c>
      <c r="E193" s="14" t="s">
        <v>183</v>
      </c>
      <c r="F193" s="14" t="s">
        <v>184</v>
      </c>
      <c r="G193" s="14" t="s">
        <v>185</v>
      </c>
      <c r="H193" s="14" t="s">
        <v>186</v>
      </c>
      <c r="I193" s="14" t="s">
        <v>187</v>
      </c>
      <c r="J193" s="14" t="s">
        <v>188</v>
      </c>
      <c r="K193" s="14" t="s">
        <v>189</v>
      </c>
      <c r="L193" s="14" t="s">
        <v>190</v>
      </c>
      <c r="M193" s="14" t="s">
        <v>191</v>
      </c>
    </row>
    <row r="195" spans="1:13" x14ac:dyDescent="0.25">
      <c r="A195" s="11">
        <v>1</v>
      </c>
      <c r="B195" s="13" t="s">
        <v>192</v>
      </c>
      <c r="C195" s="31">
        <f t="shared" ref="C195:C206" si="18">SUM(D195:M195)</f>
        <v>12119.125323727481</v>
      </c>
      <c r="D195" s="31">
        <v>4974.8025117154002</v>
      </c>
      <c r="E195" s="31">
        <v>131.80953324897999</v>
      </c>
      <c r="F195" s="31">
        <v>0.280192</v>
      </c>
      <c r="G195" s="31">
        <v>2432.8695502299502</v>
      </c>
      <c r="H195" s="31">
        <v>1422.55528</v>
      </c>
      <c r="I195" s="31">
        <v>47.568886511043999</v>
      </c>
      <c r="J195" s="31">
        <v>449.656656</v>
      </c>
      <c r="K195" s="31">
        <v>2607.7204959999999</v>
      </c>
      <c r="L195" s="31">
        <v>10.4275566434541</v>
      </c>
      <c r="M195" s="31">
        <v>41.434661378653196</v>
      </c>
    </row>
    <row r="196" spans="1:13" x14ac:dyDescent="0.25">
      <c r="A196" s="11">
        <f t="shared" ref="A196:A206" si="19">A195+1</f>
        <v>2</v>
      </c>
      <c r="B196" s="13" t="s">
        <v>193</v>
      </c>
      <c r="C196" s="31">
        <f t="shared" si="18"/>
        <v>12170.672009971304</v>
      </c>
      <c r="D196" s="31">
        <v>4997.0838798069999</v>
      </c>
      <c r="E196" s="31">
        <v>131.39162080674001</v>
      </c>
      <c r="F196" s="31">
        <v>0.28067199999999998</v>
      </c>
      <c r="G196" s="31">
        <v>2443.5017287408</v>
      </c>
      <c r="H196" s="31">
        <v>1411.5646240000001</v>
      </c>
      <c r="I196" s="31">
        <v>48.102878594655998</v>
      </c>
      <c r="J196" s="31">
        <v>450.29806400000001</v>
      </c>
      <c r="K196" s="31">
        <v>2636.5863239999999</v>
      </c>
      <c r="L196" s="31">
        <v>10.4275566434541</v>
      </c>
      <c r="M196" s="31">
        <v>41.434661378653196</v>
      </c>
    </row>
    <row r="197" spans="1:13" x14ac:dyDescent="0.25">
      <c r="A197" s="11">
        <f t="shared" si="19"/>
        <v>3</v>
      </c>
      <c r="B197" s="13" t="s">
        <v>194</v>
      </c>
      <c r="C197" s="31">
        <f t="shared" si="18"/>
        <v>13043.920037507301</v>
      </c>
      <c r="D197" s="31">
        <v>4457.4100514236397</v>
      </c>
      <c r="E197" s="31">
        <v>89.509471227511995</v>
      </c>
      <c r="F197" s="31">
        <v>0.28378399999999998</v>
      </c>
      <c r="G197" s="31">
        <v>2439.4524654147099</v>
      </c>
      <c r="H197" s="31">
        <v>1499.802424</v>
      </c>
      <c r="I197" s="31">
        <v>36.13100944144</v>
      </c>
      <c r="J197" s="31">
        <v>512.98641599999996</v>
      </c>
      <c r="K197" s="31">
        <v>4008.3444159999999</v>
      </c>
      <c r="L197" s="31">
        <v>0</v>
      </c>
      <c r="M197" s="31">
        <v>0</v>
      </c>
    </row>
    <row r="198" spans="1:13" x14ac:dyDescent="0.25">
      <c r="A198" s="11">
        <f t="shared" si="19"/>
        <v>4</v>
      </c>
      <c r="B198" s="13" t="s">
        <v>195</v>
      </c>
      <c r="C198" s="31">
        <f t="shared" si="18"/>
        <v>14068.575387173114</v>
      </c>
      <c r="D198" s="31">
        <v>5310.6872044414004</v>
      </c>
      <c r="E198" s="31">
        <v>95.187423706771995</v>
      </c>
      <c r="F198" s="31">
        <v>0.28218399999999999</v>
      </c>
      <c r="G198" s="31">
        <v>2711.2491416655198</v>
      </c>
      <c r="H198" s="31">
        <v>1529.2408439999999</v>
      </c>
      <c r="I198" s="31">
        <v>40.475685359419998</v>
      </c>
      <c r="J198" s="31">
        <v>512.704792</v>
      </c>
      <c r="K198" s="31">
        <v>3868.7481120000002</v>
      </c>
      <c r="L198" s="31">
        <v>0</v>
      </c>
      <c r="M198" s="31">
        <v>0</v>
      </c>
    </row>
    <row r="199" spans="1:13" x14ac:dyDescent="0.25">
      <c r="A199" s="11">
        <f t="shared" si="19"/>
        <v>5</v>
      </c>
      <c r="B199" s="13" t="s">
        <v>78</v>
      </c>
      <c r="C199" s="31">
        <f t="shared" si="18"/>
        <v>16170.217804131364</v>
      </c>
      <c r="D199" s="31">
        <v>7001.3225895675196</v>
      </c>
      <c r="E199" s="31">
        <v>104.801738711764</v>
      </c>
      <c r="F199" s="31">
        <v>0.28567999999999999</v>
      </c>
      <c r="G199" s="31">
        <v>2930.2757165524399</v>
      </c>
      <c r="H199" s="31">
        <v>1602.941012</v>
      </c>
      <c r="I199" s="31">
        <v>45.551771299640002</v>
      </c>
      <c r="J199" s="31">
        <v>555.50648799999999</v>
      </c>
      <c r="K199" s="31">
        <v>3929.5328079999999</v>
      </c>
      <c r="L199" s="31">
        <v>0</v>
      </c>
      <c r="M199" s="31">
        <v>0</v>
      </c>
    </row>
    <row r="200" spans="1:13" x14ac:dyDescent="0.25">
      <c r="A200" s="11">
        <f t="shared" si="19"/>
        <v>6</v>
      </c>
      <c r="B200" s="13" t="s">
        <v>196</v>
      </c>
      <c r="C200" s="31">
        <f t="shared" si="18"/>
        <v>19211.105120697433</v>
      </c>
      <c r="D200" s="31">
        <v>9193.3340894902794</v>
      </c>
      <c r="E200" s="31">
        <v>125.17891114748799</v>
      </c>
      <c r="F200" s="31">
        <v>0.28209600000000001</v>
      </c>
      <c r="G200" s="31">
        <v>3582.78518593014</v>
      </c>
      <c r="H200" s="31">
        <v>1792.8991679999999</v>
      </c>
      <c r="I200" s="31">
        <v>89.208314129523998</v>
      </c>
      <c r="J200" s="31">
        <v>567.23587599999996</v>
      </c>
      <c r="K200" s="31">
        <v>3860.1814800000002</v>
      </c>
      <c r="L200" s="31">
        <v>0</v>
      </c>
      <c r="M200" s="31">
        <v>0</v>
      </c>
    </row>
    <row r="201" spans="1:13" x14ac:dyDescent="0.25">
      <c r="A201" s="11">
        <f t="shared" si="19"/>
        <v>7</v>
      </c>
      <c r="B201" s="13" t="s">
        <v>197</v>
      </c>
      <c r="C201" s="31">
        <f t="shared" si="18"/>
        <v>19635.70544413025</v>
      </c>
      <c r="D201" s="31">
        <v>9559.7017950772006</v>
      </c>
      <c r="E201" s="31">
        <v>127.3215599598</v>
      </c>
      <c r="F201" s="31">
        <v>0.49468000000000001</v>
      </c>
      <c r="G201" s="31">
        <v>3733.0119366680601</v>
      </c>
      <c r="H201" s="31">
        <v>1807.889048</v>
      </c>
      <c r="I201" s="31">
        <v>84.268108425188004</v>
      </c>
      <c r="J201" s="31">
        <v>532.62395200000003</v>
      </c>
      <c r="K201" s="31">
        <v>3790.3943640000002</v>
      </c>
      <c r="L201" s="31">
        <v>0</v>
      </c>
      <c r="M201" s="31">
        <v>0</v>
      </c>
    </row>
    <row r="202" spans="1:13" x14ac:dyDescent="0.25">
      <c r="A202" s="11">
        <f t="shared" si="19"/>
        <v>8</v>
      </c>
      <c r="B202" s="13" t="s">
        <v>198</v>
      </c>
      <c r="C202" s="31">
        <f t="shared" si="18"/>
        <v>20085.913630074036</v>
      </c>
      <c r="D202" s="31">
        <v>9754.2425922749208</v>
      </c>
      <c r="E202" s="31">
        <v>125.79090647874401</v>
      </c>
      <c r="F202" s="31">
        <v>0.50920799999999999</v>
      </c>
      <c r="G202" s="31">
        <v>3637.7960051864802</v>
      </c>
      <c r="H202" s="31">
        <v>2204.5093959999999</v>
      </c>
      <c r="I202" s="31">
        <v>50.751734133892001</v>
      </c>
      <c r="J202" s="31">
        <v>549.59353599999997</v>
      </c>
      <c r="K202" s="31">
        <v>3762.7202520000001</v>
      </c>
      <c r="L202" s="31">
        <v>0</v>
      </c>
      <c r="M202" s="31">
        <v>0</v>
      </c>
    </row>
    <row r="203" spans="1:13" x14ac:dyDescent="0.25">
      <c r="A203" s="11">
        <f t="shared" si="19"/>
        <v>9</v>
      </c>
      <c r="B203" s="13" t="s">
        <v>199</v>
      </c>
      <c r="C203" s="31">
        <f t="shared" si="18"/>
        <v>19968.788062119609</v>
      </c>
      <c r="D203" s="31">
        <v>9757.2268964098403</v>
      </c>
      <c r="E203" s="31">
        <v>127.152864981832</v>
      </c>
      <c r="F203" s="31">
        <v>0.579704</v>
      </c>
      <c r="G203" s="31">
        <v>3760.2983354058701</v>
      </c>
      <c r="H203" s="31">
        <v>2183.7948280000001</v>
      </c>
      <c r="I203" s="31">
        <v>50.451425322067998</v>
      </c>
      <c r="J203" s="31">
        <v>537.99886800000002</v>
      </c>
      <c r="K203" s="31">
        <v>3551.28514</v>
      </c>
      <c r="L203" s="31">
        <v>0</v>
      </c>
      <c r="M203" s="31">
        <v>0</v>
      </c>
    </row>
    <row r="204" spans="1:13" x14ac:dyDescent="0.25">
      <c r="A204" s="11">
        <f t="shared" si="19"/>
        <v>10</v>
      </c>
      <c r="B204" s="13" t="s">
        <v>200</v>
      </c>
      <c r="C204" s="31">
        <f t="shared" si="18"/>
        <v>15496.811780046421</v>
      </c>
      <c r="D204" s="31">
        <v>5634.5252609307199</v>
      </c>
      <c r="E204" s="31">
        <v>102.49871108624799</v>
      </c>
      <c r="F204" s="31">
        <v>0.55363200000000001</v>
      </c>
      <c r="G204" s="31">
        <v>2944.25490818668</v>
      </c>
      <c r="H204" s="31">
        <v>2131.8969400000001</v>
      </c>
      <c r="I204" s="31">
        <v>39.440503842772003</v>
      </c>
      <c r="J204" s="31">
        <v>593.67463999999995</v>
      </c>
      <c r="K204" s="31">
        <v>4049.9671840000001</v>
      </c>
      <c r="L204" s="31">
        <v>0</v>
      </c>
      <c r="M204" s="31">
        <v>0</v>
      </c>
    </row>
    <row r="205" spans="1:13" x14ac:dyDescent="0.25">
      <c r="A205" s="11">
        <f t="shared" si="19"/>
        <v>11</v>
      </c>
      <c r="B205" s="13" t="s">
        <v>201</v>
      </c>
      <c r="C205" s="31">
        <f t="shared" si="18"/>
        <v>13854.671603595838</v>
      </c>
      <c r="D205" s="31">
        <v>4221.0766859641599</v>
      </c>
      <c r="E205" s="31">
        <v>98.590691182867999</v>
      </c>
      <c r="F205" s="31">
        <v>0.54900800000000005</v>
      </c>
      <c r="G205" s="31">
        <v>2853.9640360488102</v>
      </c>
      <c r="H205" s="31">
        <v>2076.2680679999999</v>
      </c>
      <c r="I205" s="31">
        <v>38.624630400000001</v>
      </c>
      <c r="J205" s="31">
        <v>587.90295200000003</v>
      </c>
      <c r="K205" s="31">
        <v>3977.6955320000002</v>
      </c>
      <c r="L205" s="31">
        <v>0</v>
      </c>
      <c r="M205" s="31">
        <v>0</v>
      </c>
    </row>
    <row r="206" spans="1:13" x14ac:dyDescent="0.25">
      <c r="A206" s="11">
        <f t="shared" si="19"/>
        <v>12</v>
      </c>
      <c r="B206" s="13" t="s">
        <v>202</v>
      </c>
      <c r="C206" s="31">
        <f t="shared" si="18"/>
        <v>12074.235721019173</v>
      </c>
      <c r="D206" s="31">
        <v>3753.2376342597199</v>
      </c>
      <c r="E206" s="31">
        <v>97.666881605303999</v>
      </c>
      <c r="F206" s="31">
        <v>0.30868000000000001</v>
      </c>
      <c r="G206" s="31">
        <v>2097.8683208291</v>
      </c>
      <c r="H206" s="31">
        <v>1655.8681120000001</v>
      </c>
      <c r="I206" s="31">
        <v>32.530286317680002</v>
      </c>
      <c r="J206" s="31">
        <v>512.89576</v>
      </c>
      <c r="K206" s="31">
        <v>3906.5726399999999</v>
      </c>
      <c r="L206" s="31">
        <v>3.4758522144847102</v>
      </c>
      <c r="M206" s="31">
        <v>13.8115537928844</v>
      </c>
    </row>
    <row r="207" spans="1:13" x14ac:dyDescent="0.25">
      <c r="B207" s="26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</row>
    <row r="208" spans="1:13" x14ac:dyDescent="0.25">
      <c r="C208" s="34">
        <f t="shared" ref="C208:M208" si="20">SUM(C195:C206)</f>
        <v>187899.74192419334</v>
      </c>
      <c r="D208" s="34">
        <f t="shared" si="20"/>
        <v>78614.651191361801</v>
      </c>
      <c r="E208" s="34">
        <f t="shared" si="20"/>
        <v>1356.9003141440519</v>
      </c>
      <c r="F208" s="34">
        <f t="shared" si="20"/>
        <v>4.6895199999999999</v>
      </c>
      <c r="G208" s="34">
        <f t="shared" si="20"/>
        <v>35567.327330858556</v>
      </c>
      <c r="H208" s="34">
        <f t="shared" si="20"/>
        <v>21319.229744</v>
      </c>
      <c r="I208" s="34">
        <f t="shared" si="20"/>
        <v>603.10523377732397</v>
      </c>
      <c r="J208" s="34">
        <f t="shared" si="20"/>
        <v>6363.0780000000004</v>
      </c>
      <c r="K208" s="34">
        <f t="shared" si="20"/>
        <v>43949.748747999991</v>
      </c>
      <c r="L208" s="34">
        <f t="shared" si="20"/>
        <v>24.33096550139291</v>
      </c>
      <c r="M208" s="34">
        <f t="shared" si="20"/>
        <v>96.680876550190789</v>
      </c>
    </row>
    <row r="211" spans="1:13" x14ac:dyDescent="0.25">
      <c r="B211" s="25" t="s">
        <v>173</v>
      </c>
      <c r="C211" s="18"/>
      <c r="D211" s="18"/>
      <c r="I211" s="24"/>
      <c r="J211" s="24"/>
      <c r="M211" s="11" t="s">
        <v>595</v>
      </c>
    </row>
    <row r="212" spans="1:13" x14ac:dyDescent="0.25">
      <c r="B212" s="20" t="s">
        <v>174</v>
      </c>
      <c r="C212" s="18"/>
      <c r="D212" s="18"/>
      <c r="M212" s="23" t="s">
        <v>606</v>
      </c>
    </row>
    <row r="213" spans="1:13" x14ac:dyDescent="0.25">
      <c r="B213" s="20" t="s">
        <v>175</v>
      </c>
      <c r="C213" s="21"/>
      <c r="D213" s="21"/>
    </row>
    <row r="214" spans="1:13" x14ac:dyDescent="0.25">
      <c r="B214" s="20" t="str">
        <f>+$B$6</f>
        <v>TEST YEAR ENDED 12/31/2023</v>
      </c>
      <c r="C214" s="18"/>
      <c r="D214" s="18"/>
    </row>
    <row r="215" spans="1:13" x14ac:dyDescent="0.25">
      <c r="B215" s="20" t="str">
        <f>+$B$7</f>
        <v>DOCKET NO. 56211</v>
      </c>
      <c r="C215" s="18"/>
      <c r="D215" s="18"/>
    </row>
    <row r="216" spans="1:13" x14ac:dyDescent="0.25">
      <c r="B216" s="17" t="str">
        <f>+B164</f>
        <v>S. MCMENAMIN</v>
      </c>
    </row>
    <row r="217" spans="1:13" x14ac:dyDescent="0.25">
      <c r="B217" s="15" t="s">
        <v>212</v>
      </c>
    </row>
    <row r="219" spans="1:13" ht="45" x14ac:dyDescent="0.25">
      <c r="A219" s="14" t="s">
        <v>180</v>
      </c>
      <c r="B219" s="14" t="s">
        <v>24</v>
      </c>
      <c r="C219" s="14" t="s">
        <v>181</v>
      </c>
      <c r="D219" s="14" t="s">
        <v>182</v>
      </c>
      <c r="E219" s="14" t="s">
        <v>183</v>
      </c>
      <c r="F219" s="14" t="s">
        <v>184</v>
      </c>
      <c r="G219" s="14" t="s">
        <v>185</v>
      </c>
      <c r="H219" s="14" t="s">
        <v>186</v>
      </c>
      <c r="I219" s="14" t="s">
        <v>187</v>
      </c>
      <c r="J219" s="14" t="s">
        <v>188</v>
      </c>
      <c r="K219" s="14" t="s">
        <v>189</v>
      </c>
      <c r="L219" s="14" t="s">
        <v>190</v>
      </c>
      <c r="M219" s="14" t="s">
        <v>191</v>
      </c>
    </row>
    <row r="221" spans="1:13" x14ac:dyDescent="0.25">
      <c r="A221" s="11">
        <v>1</v>
      </c>
      <c r="B221" s="13" t="s">
        <v>192</v>
      </c>
      <c r="C221" s="31">
        <f t="shared" ref="C221:C232" si="21">SUM(D221:M221)</f>
        <v>7192.6081795439304</v>
      </c>
      <c r="D221" s="31">
        <v>2021.37952273872</v>
      </c>
      <c r="E221" s="31">
        <v>75.985008388725305</v>
      </c>
      <c r="F221" s="31">
        <v>0.22275763301852</v>
      </c>
      <c r="G221" s="31">
        <v>1374.0757667211899</v>
      </c>
      <c r="H221" s="31">
        <v>1124.1151215271</v>
      </c>
      <c r="I221" s="31">
        <v>24.398641502083901</v>
      </c>
      <c r="J221" s="31">
        <v>325.54328277579901</v>
      </c>
      <c r="K221" s="31">
        <v>2223.63192970516</v>
      </c>
      <c r="L221" s="31">
        <v>4.6759435979498507</v>
      </c>
      <c r="M221" s="31">
        <v>18.580204954183301</v>
      </c>
    </row>
    <row r="222" spans="1:13" x14ac:dyDescent="0.25">
      <c r="A222" s="11">
        <f t="shared" ref="A222:A232" si="22">A221+1</f>
        <v>2</v>
      </c>
      <c r="B222" s="13" t="s">
        <v>193</v>
      </c>
      <c r="C222" s="31">
        <f t="shared" si="21"/>
        <v>6853.3823755372405</v>
      </c>
      <c r="D222" s="31">
        <v>1984.9801307709699</v>
      </c>
      <c r="E222" s="31">
        <v>69.1032528078197</v>
      </c>
      <c r="F222" s="31">
        <v>0.19445367243045</v>
      </c>
      <c r="G222" s="31">
        <v>1328.85696922791</v>
      </c>
      <c r="H222" s="31">
        <v>1051.0888416452001</v>
      </c>
      <c r="I222" s="31">
        <v>22.599504592065802</v>
      </c>
      <c r="J222" s="31">
        <v>313.64331588920101</v>
      </c>
      <c r="K222" s="31">
        <v>2062.95966035624</v>
      </c>
      <c r="L222" s="31">
        <v>4.0124564565874801</v>
      </c>
      <c r="M222" s="31">
        <v>15.9437901188155</v>
      </c>
    </row>
    <row r="223" spans="1:13" x14ac:dyDescent="0.25">
      <c r="A223" s="11">
        <f t="shared" si="22"/>
        <v>3</v>
      </c>
      <c r="B223" s="13" t="s">
        <v>194</v>
      </c>
      <c r="C223" s="31">
        <f t="shared" si="21"/>
        <v>7683.9480430422791</v>
      </c>
      <c r="D223" s="31">
        <v>2072.6193521682999</v>
      </c>
      <c r="E223" s="31">
        <v>73.835746993351904</v>
      </c>
      <c r="F223" s="31">
        <v>0.22497210524341402</v>
      </c>
      <c r="G223" s="31">
        <v>1432.2690324636098</v>
      </c>
      <c r="H223" s="31">
        <v>1175.0065495308199</v>
      </c>
      <c r="I223" s="31">
        <v>22.8052331078555</v>
      </c>
      <c r="J223" s="31">
        <v>357.58785426003999</v>
      </c>
      <c r="K223" s="31">
        <v>2529.1536270673801</v>
      </c>
      <c r="L223" s="31">
        <v>4.1108623177252905</v>
      </c>
      <c r="M223" s="31">
        <v>16.334813027953</v>
      </c>
    </row>
    <row r="224" spans="1:13" x14ac:dyDescent="0.25">
      <c r="A224" s="11">
        <f t="shared" si="22"/>
        <v>4</v>
      </c>
      <c r="B224" s="13" t="s">
        <v>195</v>
      </c>
      <c r="C224" s="31">
        <f t="shared" si="21"/>
        <v>7733.7272031292432</v>
      </c>
      <c r="D224" s="31">
        <v>2029.8876540461799</v>
      </c>
      <c r="E224" s="31">
        <v>71.140096070621695</v>
      </c>
      <c r="F224" s="31">
        <v>0.25709299605601499</v>
      </c>
      <c r="G224" s="31">
        <v>1368.7930915884999</v>
      </c>
      <c r="H224" s="31">
        <v>1121.4763295426699</v>
      </c>
      <c r="I224" s="31">
        <v>24.436520736788999</v>
      </c>
      <c r="J224" s="31">
        <v>350.83707080907197</v>
      </c>
      <c r="K224" s="31">
        <v>2748.58643284756</v>
      </c>
      <c r="L224" s="31">
        <v>3.6820437006477502</v>
      </c>
      <c r="M224" s="31">
        <v>14.630870791146899</v>
      </c>
    </row>
    <row r="225" spans="1:13" x14ac:dyDescent="0.25">
      <c r="A225" s="11">
        <f t="shared" si="22"/>
        <v>5</v>
      </c>
      <c r="B225" s="13" t="s">
        <v>78</v>
      </c>
      <c r="C225" s="31">
        <f t="shared" si="21"/>
        <v>9496.4868230322245</v>
      </c>
      <c r="D225" s="31">
        <v>3009.0523096936099</v>
      </c>
      <c r="E225" s="31">
        <v>78.890194478393894</v>
      </c>
      <c r="F225" s="31">
        <v>0.22867592714151602</v>
      </c>
      <c r="G225" s="31">
        <v>1673.03764213369</v>
      </c>
      <c r="H225" s="31">
        <v>1275.50735395892</v>
      </c>
      <c r="I225" s="31">
        <v>30.0966151112357</v>
      </c>
      <c r="J225" s="31">
        <v>395.36767019721498</v>
      </c>
      <c r="K225" s="31">
        <v>3016.6957958132698</v>
      </c>
      <c r="L225" s="31">
        <v>3.5408275727281397</v>
      </c>
      <c r="M225" s="31">
        <v>14.0697381460198</v>
      </c>
    </row>
    <row r="226" spans="1:13" x14ac:dyDescent="0.25">
      <c r="A226" s="11">
        <f t="shared" si="22"/>
        <v>6</v>
      </c>
      <c r="B226" s="13" t="s">
        <v>196</v>
      </c>
      <c r="C226" s="31">
        <f t="shared" si="21"/>
        <v>10975.535082921335</v>
      </c>
      <c r="D226" s="31">
        <v>4242.1343516658399</v>
      </c>
      <c r="E226" s="31">
        <v>84.651764347904702</v>
      </c>
      <c r="F226" s="31">
        <v>0.21703812623389299</v>
      </c>
      <c r="G226" s="31">
        <v>1920.5830741268799</v>
      </c>
      <c r="H226" s="31">
        <v>1340.1597967479399</v>
      </c>
      <c r="I226" s="31">
        <v>42.8141683111566</v>
      </c>
      <c r="J226" s="31">
        <v>407.41406805157101</v>
      </c>
      <c r="K226" s="31">
        <v>2921.1768562450898</v>
      </c>
      <c r="L226" s="31">
        <v>3.2942040026894701</v>
      </c>
      <c r="M226" s="31">
        <v>13.089761296029598</v>
      </c>
    </row>
    <row r="227" spans="1:13" x14ac:dyDescent="0.25">
      <c r="A227" s="11">
        <f t="shared" si="22"/>
        <v>7</v>
      </c>
      <c r="B227" s="13" t="s">
        <v>197</v>
      </c>
      <c r="C227" s="31">
        <f t="shared" si="21"/>
        <v>11918.161369949028</v>
      </c>
      <c r="D227" s="31">
        <v>4822.1181795339398</v>
      </c>
      <c r="E227" s="31">
        <v>90.82481070617041</v>
      </c>
      <c r="F227" s="31">
        <v>0.35385653354729696</v>
      </c>
      <c r="G227" s="31">
        <v>2076.5607151905997</v>
      </c>
      <c r="H227" s="31">
        <v>1421.7036203673902</v>
      </c>
      <c r="I227" s="31">
        <v>56.631289672724996</v>
      </c>
      <c r="J227" s="31">
        <v>418.74578366563998</v>
      </c>
      <c r="K227" s="31">
        <v>3013.97640427136</v>
      </c>
      <c r="L227" s="31">
        <v>3.4676697676413499</v>
      </c>
      <c r="M227" s="31">
        <v>13.7790402400171</v>
      </c>
    </row>
    <row r="228" spans="1:13" x14ac:dyDescent="0.25">
      <c r="A228" s="11">
        <f t="shared" si="22"/>
        <v>8</v>
      </c>
      <c r="B228" s="13" t="s">
        <v>198</v>
      </c>
      <c r="C228" s="31">
        <f t="shared" si="21"/>
        <v>12656.622464135618</v>
      </c>
      <c r="D228" s="31">
        <v>5273.5133128591806</v>
      </c>
      <c r="E228" s="31">
        <v>93.825868851876209</v>
      </c>
      <c r="F228" s="31">
        <v>0.39595672448973002</v>
      </c>
      <c r="G228" s="31">
        <v>2233.0949667824198</v>
      </c>
      <c r="H228" s="31">
        <v>1509.8634582872</v>
      </c>
      <c r="I228" s="31">
        <v>51.151835431525001</v>
      </c>
      <c r="J228" s="31">
        <v>430.274769704042</v>
      </c>
      <c r="K228" s="31">
        <v>3046.1302467025498</v>
      </c>
      <c r="L228" s="31">
        <v>3.6939334017052503</v>
      </c>
      <c r="M228" s="31">
        <v>14.678115390630301</v>
      </c>
    </row>
    <row r="229" spans="1:13" x14ac:dyDescent="0.25">
      <c r="A229" s="11">
        <f t="shared" si="22"/>
        <v>9</v>
      </c>
      <c r="B229" s="13" t="s">
        <v>199</v>
      </c>
      <c r="C229" s="31">
        <f t="shared" si="21"/>
        <v>10906.937015104751</v>
      </c>
      <c r="D229" s="31">
        <v>4123.9418264034603</v>
      </c>
      <c r="E229" s="31">
        <v>85.202840321572396</v>
      </c>
      <c r="F229" s="31">
        <v>0.41937057259379701</v>
      </c>
      <c r="G229" s="31">
        <v>1932.4378425024699</v>
      </c>
      <c r="H229" s="31">
        <v>1362.5243346731299</v>
      </c>
      <c r="I229" s="31">
        <v>36.761901678931203</v>
      </c>
      <c r="J229" s="31">
        <v>420.91577351038501</v>
      </c>
      <c r="K229" s="31">
        <v>2925.5544534748701</v>
      </c>
      <c r="L229" s="31">
        <v>3.8561152205331002</v>
      </c>
      <c r="M229" s="31">
        <v>15.322556746806001</v>
      </c>
    </row>
    <row r="230" spans="1:13" x14ac:dyDescent="0.25">
      <c r="A230" s="11">
        <f t="shared" si="22"/>
        <v>10</v>
      </c>
      <c r="B230" s="13" t="s">
        <v>200</v>
      </c>
      <c r="C230" s="31">
        <f t="shared" si="21"/>
        <v>9004.5673391063156</v>
      </c>
      <c r="D230" s="31">
        <v>2588.8637008392002</v>
      </c>
      <c r="E230" s="31">
        <v>79.037651805658896</v>
      </c>
      <c r="F230" s="31">
        <v>0.47130707816758399</v>
      </c>
      <c r="G230" s="31">
        <v>1589.7450495570599</v>
      </c>
      <c r="H230" s="31">
        <v>1259.7314531122599</v>
      </c>
      <c r="I230" s="31">
        <v>23.8907822773844</v>
      </c>
      <c r="J230" s="31">
        <v>404.598451347153</v>
      </c>
      <c r="K230" s="31">
        <v>3036.8674523796799</v>
      </c>
      <c r="L230" s="31">
        <v>4.2949986109273306</v>
      </c>
      <c r="M230" s="31">
        <v>17.066492098825002</v>
      </c>
    </row>
    <row r="231" spans="1:13" x14ac:dyDescent="0.25">
      <c r="A231" s="11">
        <f t="shared" si="22"/>
        <v>11</v>
      </c>
      <c r="B231" s="13" t="s">
        <v>201</v>
      </c>
      <c r="C231" s="31">
        <f t="shared" si="21"/>
        <v>7638.9213474771477</v>
      </c>
      <c r="D231" s="31">
        <v>1850.0442693314101</v>
      </c>
      <c r="E231" s="31">
        <v>73.589131979859403</v>
      </c>
      <c r="F231" s="31">
        <v>0.41191152969142097</v>
      </c>
      <c r="G231" s="31">
        <v>1305.5668330098099</v>
      </c>
      <c r="H231" s="31">
        <v>1098.3529266326</v>
      </c>
      <c r="I231" s="31">
        <v>19.8330683773878</v>
      </c>
      <c r="J231" s="31">
        <v>365.186714469864</v>
      </c>
      <c r="K231" s="31">
        <v>2903.92394260234</v>
      </c>
      <c r="L231" s="31">
        <v>4.4259022462362401</v>
      </c>
      <c r="M231" s="31">
        <v>17.5866472979496</v>
      </c>
    </row>
    <row r="232" spans="1:13" x14ac:dyDescent="0.25">
      <c r="A232" s="11">
        <f t="shared" si="22"/>
        <v>12</v>
      </c>
      <c r="B232" s="13" t="s">
        <v>202</v>
      </c>
      <c r="C232" s="31">
        <f t="shared" si="21"/>
        <v>7851.7781401798002</v>
      </c>
      <c r="D232" s="31">
        <v>1990.29914124162</v>
      </c>
      <c r="E232" s="31">
        <v>76.102244654918707</v>
      </c>
      <c r="F232" s="31">
        <v>0.37981955318705701</v>
      </c>
      <c r="G232" s="31">
        <v>1303.4533220844598</v>
      </c>
      <c r="H232" s="31">
        <v>1071.6395692375399</v>
      </c>
      <c r="I232" s="31">
        <v>19.248867679320199</v>
      </c>
      <c r="J232" s="31">
        <v>366.392035728856</v>
      </c>
      <c r="K232" s="31">
        <v>3000.9298023167498</v>
      </c>
      <c r="L232" s="31">
        <v>4.6914634516432594</v>
      </c>
      <c r="M232" s="31">
        <v>18.641874231505</v>
      </c>
    </row>
    <row r="233" spans="1:13" x14ac:dyDescent="0.25">
      <c r="B233" s="26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</row>
    <row r="234" spans="1:13" x14ac:dyDescent="0.25">
      <c r="A234" s="11">
        <f>A232+1</f>
        <v>13</v>
      </c>
      <c r="B234" s="13" t="s">
        <v>203</v>
      </c>
      <c r="C234" s="31">
        <f>SUM(D234:M234)</f>
        <v>109912.67538315893</v>
      </c>
      <c r="D234" s="31">
        <f t="shared" ref="D234:M234" si="23">SUM(D221:D232)</f>
        <v>36008.833751292434</v>
      </c>
      <c r="E234" s="31">
        <f t="shared" si="23"/>
        <v>952.18861140687318</v>
      </c>
      <c r="F234" s="31">
        <f t="shared" si="23"/>
        <v>3.7772124518006938</v>
      </c>
      <c r="G234" s="31">
        <f t="shared" si="23"/>
        <v>19538.474305388598</v>
      </c>
      <c r="H234" s="31">
        <f t="shared" si="23"/>
        <v>14811.169355262769</v>
      </c>
      <c r="I234" s="31">
        <f t="shared" si="23"/>
        <v>374.66842847846016</v>
      </c>
      <c r="J234" s="31">
        <f t="shared" si="23"/>
        <v>4556.5067904088382</v>
      </c>
      <c r="K234" s="31">
        <f t="shared" si="23"/>
        <v>33429.586603782249</v>
      </c>
      <c r="L234" s="31">
        <f t="shared" si="23"/>
        <v>47.746420347014514</v>
      </c>
      <c r="M234" s="31">
        <f t="shared" si="23"/>
        <v>189.7239043398811</v>
      </c>
    </row>
    <row r="238" spans="1:13" x14ac:dyDescent="0.25">
      <c r="B238" s="25" t="s">
        <v>173</v>
      </c>
      <c r="C238" s="18"/>
      <c r="D238" s="18"/>
      <c r="I238" s="24"/>
      <c r="J238" s="24"/>
      <c r="M238" s="11" t="s">
        <v>595</v>
      </c>
    </row>
    <row r="239" spans="1:13" x14ac:dyDescent="0.25">
      <c r="B239" s="20" t="s">
        <v>174</v>
      </c>
      <c r="C239" s="18"/>
      <c r="D239" s="18"/>
      <c r="M239" s="23" t="s">
        <v>607</v>
      </c>
    </row>
    <row r="240" spans="1:13" x14ac:dyDescent="0.25">
      <c r="B240" s="20" t="s">
        <v>175</v>
      </c>
      <c r="C240" s="21"/>
      <c r="D240" s="21"/>
    </row>
    <row r="241" spans="1:13" x14ac:dyDescent="0.25">
      <c r="B241" s="20" t="str">
        <f>+$B$6</f>
        <v>TEST YEAR ENDED 12/31/2023</v>
      </c>
      <c r="C241" s="18"/>
      <c r="D241" s="18"/>
    </row>
    <row r="242" spans="1:13" x14ac:dyDescent="0.25">
      <c r="B242" s="20" t="str">
        <f>+$B$7</f>
        <v>DOCKET NO. 56211</v>
      </c>
      <c r="C242" s="18"/>
      <c r="D242" s="18"/>
    </row>
    <row r="243" spans="1:13" x14ac:dyDescent="0.25">
      <c r="B243" s="17" t="str">
        <f>B216</f>
        <v>S. MCMENAMIN</v>
      </c>
    </row>
    <row r="244" spans="1:13" x14ac:dyDescent="0.25">
      <c r="B244" s="15" t="s">
        <v>213</v>
      </c>
    </row>
    <row r="246" spans="1:13" ht="45" x14ac:dyDescent="0.25">
      <c r="A246" s="14" t="s">
        <v>180</v>
      </c>
      <c r="B246" s="14" t="s">
        <v>24</v>
      </c>
      <c r="C246" s="14" t="s">
        <v>181</v>
      </c>
      <c r="D246" s="14" t="s">
        <v>182</v>
      </c>
      <c r="E246" s="14" t="s">
        <v>183</v>
      </c>
      <c r="F246" s="14" t="s">
        <v>184</v>
      </c>
      <c r="G246" s="14" t="s">
        <v>185</v>
      </c>
      <c r="H246" s="14" t="s">
        <v>186</v>
      </c>
      <c r="I246" s="14" t="s">
        <v>187</v>
      </c>
      <c r="J246" s="14" t="s">
        <v>188</v>
      </c>
      <c r="K246" s="14" t="s">
        <v>189</v>
      </c>
      <c r="L246" s="14" t="s">
        <v>190</v>
      </c>
      <c r="M246" s="14" t="s">
        <v>191</v>
      </c>
    </row>
    <row r="248" spans="1:13" x14ac:dyDescent="0.25">
      <c r="A248" s="11">
        <v>1</v>
      </c>
      <c r="B248" s="13" t="s">
        <v>192</v>
      </c>
      <c r="C248" s="31">
        <f t="shared" ref="C248:C259" si="24">SUM(D248:M248)</f>
        <v>6793.0753247022467</v>
      </c>
      <c r="D248" s="31">
        <v>1884.5686658832401</v>
      </c>
      <c r="E248" s="31">
        <v>70.814640511995407</v>
      </c>
      <c r="F248" s="31">
        <v>0.207592736</v>
      </c>
      <c r="G248" s="31">
        <v>1280.9486016829001</v>
      </c>
      <c r="H248" s="31">
        <v>1047.735265712</v>
      </c>
      <c r="I248" s="31">
        <v>23.336674942576799</v>
      </c>
      <c r="J248" s="31">
        <v>311.36534136100005</v>
      </c>
      <c r="K248" s="31">
        <v>2152.436557775</v>
      </c>
      <c r="L248" s="31">
        <v>4.3554166173600697</v>
      </c>
      <c r="M248" s="31">
        <v>17.306567480173797</v>
      </c>
    </row>
    <row r="249" spans="1:13" x14ac:dyDescent="0.25">
      <c r="A249" s="11">
        <f t="shared" ref="A249:A259" si="25">A248+1</f>
        <v>2</v>
      </c>
      <c r="B249" s="13" t="s">
        <v>193</v>
      </c>
      <c r="C249" s="31">
        <f t="shared" si="24"/>
        <v>6474.8831421070563</v>
      </c>
      <c r="D249" s="31">
        <v>1852.05551228028</v>
      </c>
      <c r="E249" s="31">
        <v>64.449745419667295</v>
      </c>
      <c r="F249" s="31">
        <v>0.181344162</v>
      </c>
      <c r="G249" s="31">
        <v>1239.7015152220699</v>
      </c>
      <c r="H249" s="31">
        <v>980.33996857099999</v>
      </c>
      <c r="I249" s="31">
        <v>21.617590609810399</v>
      </c>
      <c r="J249" s="31">
        <v>300.00795576100001</v>
      </c>
      <c r="K249" s="31">
        <v>1997.9273968470002</v>
      </c>
      <c r="L249" s="31">
        <v>3.74019077539627</v>
      </c>
      <c r="M249" s="31">
        <v>14.8619224588333</v>
      </c>
    </row>
    <row r="250" spans="1:13" x14ac:dyDescent="0.25">
      <c r="A250" s="11">
        <f t="shared" si="25"/>
        <v>3</v>
      </c>
      <c r="B250" s="13" t="s">
        <v>194</v>
      </c>
      <c r="C250" s="31">
        <f t="shared" si="24"/>
        <v>7329.0338350041857</v>
      </c>
      <c r="D250" s="31">
        <v>1949.8709910791299</v>
      </c>
      <c r="E250" s="31">
        <v>69.442015543383192</v>
      </c>
      <c r="F250" s="31">
        <v>0.21159018399999999</v>
      </c>
      <c r="G250" s="31">
        <v>1347.3706392930799</v>
      </c>
      <c r="H250" s="31">
        <v>1105.175120894</v>
      </c>
      <c r="I250" s="31">
        <v>22.011869092501001</v>
      </c>
      <c r="J250" s="31">
        <v>345.16306477400002</v>
      </c>
      <c r="K250" s="31">
        <v>2470.5709992560001</v>
      </c>
      <c r="L250" s="31">
        <v>3.8639311142319301</v>
      </c>
      <c r="M250" s="31">
        <v>15.353613773859999</v>
      </c>
    </row>
    <row r="251" spans="1:13" x14ac:dyDescent="0.25">
      <c r="A251" s="11">
        <f t="shared" si="25"/>
        <v>4</v>
      </c>
      <c r="B251" s="13" t="s">
        <v>195</v>
      </c>
      <c r="C251" s="31">
        <f t="shared" si="24"/>
        <v>7383.3414153355852</v>
      </c>
      <c r="D251" s="31">
        <v>1909.61937654857</v>
      </c>
      <c r="E251" s="31">
        <v>66.896358468173304</v>
      </c>
      <c r="F251" s="31">
        <v>0.24177030400000002</v>
      </c>
      <c r="G251" s="31">
        <v>1287.5451563641</v>
      </c>
      <c r="H251" s="31">
        <v>1054.6698610559999</v>
      </c>
      <c r="I251" s="31">
        <v>23.5859317133073</v>
      </c>
      <c r="J251" s="31">
        <v>338.64064437899998</v>
      </c>
      <c r="K251" s="31">
        <v>2684.9352969329998</v>
      </c>
      <c r="L251" s="31">
        <v>3.4596895016873601</v>
      </c>
      <c r="M251" s="31">
        <v>13.7473300677475</v>
      </c>
    </row>
    <row r="252" spans="1:13" x14ac:dyDescent="0.25">
      <c r="A252" s="11">
        <f t="shared" si="25"/>
        <v>5</v>
      </c>
      <c r="B252" s="13" t="s">
        <v>78</v>
      </c>
      <c r="C252" s="31">
        <f t="shared" si="24"/>
        <v>9060.1257830549985</v>
      </c>
      <c r="D252" s="31">
        <v>2833.4747940079797</v>
      </c>
      <c r="E252" s="31">
        <v>74.264874432514702</v>
      </c>
      <c r="F252" s="31">
        <v>0.21526482200000002</v>
      </c>
      <c r="G252" s="31">
        <v>1575.24718533685</v>
      </c>
      <c r="H252" s="31">
        <v>1200.7070898539998</v>
      </c>
      <c r="I252" s="31">
        <v>29.023901470493499</v>
      </c>
      <c r="J252" s="31">
        <v>381.314722367</v>
      </c>
      <c r="K252" s="31">
        <v>2949.3105652169997</v>
      </c>
      <c r="L252" s="31">
        <v>3.3310829697514301</v>
      </c>
      <c r="M252" s="31">
        <v>13.236302577410799</v>
      </c>
    </row>
    <row r="253" spans="1:13" x14ac:dyDescent="0.25">
      <c r="A253" s="11">
        <f t="shared" si="25"/>
        <v>6</v>
      </c>
      <c r="B253" s="13" t="s">
        <v>196</v>
      </c>
      <c r="C253" s="31">
        <f t="shared" si="24"/>
        <v>10461.352439795581</v>
      </c>
      <c r="D253" s="31">
        <v>3996.8364393346301</v>
      </c>
      <c r="E253" s="31">
        <v>79.781396804108098</v>
      </c>
      <c r="F253" s="31">
        <v>0.204563996</v>
      </c>
      <c r="G253" s="31">
        <v>1809.8119536209199</v>
      </c>
      <c r="H253" s="31">
        <v>1263.14538447</v>
      </c>
      <c r="I253" s="31">
        <v>41.247248159537598</v>
      </c>
      <c r="J253" s="31">
        <v>392.66542448000001</v>
      </c>
      <c r="K253" s="31">
        <v>2862.2085454409998</v>
      </c>
      <c r="L253" s="31">
        <v>3.1067167093064398</v>
      </c>
      <c r="M253" s="31">
        <v>12.3447667800801</v>
      </c>
    </row>
    <row r="254" spans="1:13" x14ac:dyDescent="0.25">
      <c r="A254" s="11">
        <f t="shared" si="25"/>
        <v>7</v>
      </c>
      <c r="B254" s="13" t="s">
        <v>197</v>
      </c>
      <c r="C254" s="31">
        <f t="shared" si="24"/>
        <v>11349.727992910175</v>
      </c>
      <c r="D254" s="31">
        <v>4541.0203240368501</v>
      </c>
      <c r="E254" s="31">
        <v>85.562416200395191</v>
      </c>
      <c r="F254" s="31">
        <v>0.33335436399999996</v>
      </c>
      <c r="G254" s="31">
        <v>1955.8443322676799</v>
      </c>
      <c r="H254" s="31">
        <v>1339.4614577039999</v>
      </c>
      <c r="I254" s="31">
        <v>54.516335638815796</v>
      </c>
      <c r="J254" s="31">
        <v>403.154454923</v>
      </c>
      <c r="K254" s="31">
        <v>2953.5721905740002</v>
      </c>
      <c r="L254" s="31">
        <v>3.2699079707764898</v>
      </c>
      <c r="M254" s="31">
        <v>12.993219230655999</v>
      </c>
    </row>
    <row r="255" spans="1:13" x14ac:dyDescent="0.25">
      <c r="A255" s="11">
        <f t="shared" si="25"/>
        <v>8</v>
      </c>
      <c r="B255" s="13" t="s">
        <v>198</v>
      </c>
      <c r="C255" s="31">
        <f t="shared" si="24"/>
        <v>12040.75705218509</v>
      </c>
      <c r="D255" s="31">
        <v>4962.77051461069</v>
      </c>
      <c r="E255" s="31">
        <v>88.337452851607793</v>
      </c>
      <c r="F255" s="31">
        <v>0.37282130000000002</v>
      </c>
      <c r="G255" s="31">
        <v>2101.9623484315998</v>
      </c>
      <c r="H255" s="31">
        <v>1421.481853756</v>
      </c>
      <c r="I255" s="31">
        <v>49.206729102310398</v>
      </c>
      <c r="J255" s="31">
        <v>413.84993150600002</v>
      </c>
      <c r="K255" s="31">
        <v>2985.457741659</v>
      </c>
      <c r="L255" s="31">
        <v>3.4819349558600603</v>
      </c>
      <c r="M255" s="31">
        <v>13.835724012022</v>
      </c>
    </row>
    <row r="256" spans="1:13" x14ac:dyDescent="0.25">
      <c r="A256" s="11">
        <f t="shared" si="25"/>
        <v>9</v>
      </c>
      <c r="B256" s="13" t="s">
        <v>199</v>
      </c>
      <c r="C256" s="31">
        <f t="shared" si="24"/>
        <v>10397.176587599228</v>
      </c>
      <c r="D256" s="31">
        <v>3885.5772179863498</v>
      </c>
      <c r="E256" s="31">
        <v>80.305733563950611</v>
      </c>
      <c r="F256" s="31">
        <v>0.395287426</v>
      </c>
      <c r="G256" s="31">
        <v>1821.06566939297</v>
      </c>
      <c r="H256" s="31">
        <v>1284.1522372270001</v>
      </c>
      <c r="I256" s="31">
        <v>35.420125409449099</v>
      </c>
      <c r="J256" s="31">
        <v>405.63801825899998</v>
      </c>
      <c r="K256" s="31">
        <v>2866.5344854290001</v>
      </c>
      <c r="L256" s="31">
        <v>3.63678417201535</v>
      </c>
      <c r="M256" s="31">
        <v>14.451028733495001</v>
      </c>
    </row>
    <row r="257" spans="1:13" x14ac:dyDescent="0.25">
      <c r="A257" s="11">
        <f t="shared" si="25"/>
        <v>10</v>
      </c>
      <c r="B257" s="13" t="s">
        <v>200</v>
      </c>
      <c r="C257" s="31">
        <f t="shared" si="24"/>
        <v>8605.4401623063259</v>
      </c>
      <c r="D257" s="31">
        <v>2439.7867806495801</v>
      </c>
      <c r="E257" s="31">
        <v>74.472467280643599</v>
      </c>
      <c r="F257" s="31">
        <v>0.444072788</v>
      </c>
      <c r="G257" s="31">
        <v>1498.1101125282501</v>
      </c>
      <c r="H257" s="31">
        <v>1187.0605365840001</v>
      </c>
      <c r="I257" s="31">
        <v>23.0665148435729</v>
      </c>
      <c r="J257" s="31">
        <v>390.68073276299998</v>
      </c>
      <c r="K257" s="31">
        <v>2971.6972686470003</v>
      </c>
      <c r="L257" s="31">
        <v>4.0457181850494797</v>
      </c>
      <c r="M257" s="31">
        <v>16.075958037227799</v>
      </c>
    </row>
    <row r="258" spans="1:13" x14ac:dyDescent="0.25">
      <c r="A258" s="11">
        <f t="shared" si="25"/>
        <v>11</v>
      </c>
      <c r="B258" s="13" t="s">
        <v>201</v>
      </c>
      <c r="C258" s="31">
        <f t="shared" si="24"/>
        <v>7310.7779476550777</v>
      </c>
      <c r="D258" s="31">
        <v>1742.94732858252</v>
      </c>
      <c r="E258" s="31">
        <v>69.318133163143202</v>
      </c>
      <c r="F258" s="31">
        <v>0.38801142599999999</v>
      </c>
      <c r="G258" s="31">
        <v>1229.9556662239199</v>
      </c>
      <c r="H258" s="31">
        <v>1034.7023705919999</v>
      </c>
      <c r="I258" s="31">
        <v>19.165488552057901</v>
      </c>
      <c r="J258" s="31">
        <v>352.91201389100002</v>
      </c>
      <c r="K258" s="31">
        <v>2840.6596066809998</v>
      </c>
      <c r="L258" s="31">
        <v>4.1678943903886205</v>
      </c>
      <c r="M258" s="31">
        <v>16.561434153047699</v>
      </c>
    </row>
    <row r="259" spans="1:13" x14ac:dyDescent="0.25">
      <c r="A259" s="11">
        <f t="shared" si="25"/>
        <v>12</v>
      </c>
      <c r="B259" s="13" t="s">
        <v>202</v>
      </c>
      <c r="C259" s="31">
        <f t="shared" si="24"/>
        <v>7521.7848777999498</v>
      </c>
      <c r="D259" s="31">
        <v>1876.8791803157199</v>
      </c>
      <c r="E259" s="31">
        <v>71.761063088000995</v>
      </c>
      <c r="F259" s="31">
        <v>0.35815170799999996</v>
      </c>
      <c r="G259" s="31">
        <v>1229.1620426525399</v>
      </c>
      <c r="H259" s="31">
        <v>1010.544933346</v>
      </c>
      <c r="I259" s="31">
        <v>18.613081197710702</v>
      </c>
      <c r="J259" s="31">
        <v>354.304539858</v>
      </c>
      <c r="K259" s="31">
        <v>2938.1619327489998</v>
      </c>
      <c r="L259" s="31">
        <v>4.4233695281532501</v>
      </c>
      <c r="M259" s="31">
        <v>17.576583356824699</v>
      </c>
    </row>
    <row r="260" spans="1:13" x14ac:dyDescent="0.25">
      <c r="B260" s="26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</row>
    <row r="261" spans="1:13" x14ac:dyDescent="0.25">
      <c r="A261" s="11">
        <f>A259+1</f>
        <v>13</v>
      </c>
      <c r="B261" s="13" t="s">
        <v>203</v>
      </c>
      <c r="C261" s="31">
        <f>SUM(D261:M261)</f>
        <v>104727.47656045549</v>
      </c>
      <c r="D261" s="31">
        <f t="shared" ref="D261:M261" si="26">SUM(D248:D259)</f>
        <v>33875.407125315534</v>
      </c>
      <c r="E261" s="31">
        <f t="shared" si="26"/>
        <v>895.4062973275835</v>
      </c>
      <c r="F261" s="31">
        <f t="shared" si="26"/>
        <v>3.5538252159999999</v>
      </c>
      <c r="G261" s="31">
        <f t="shared" si="26"/>
        <v>18376.725223016878</v>
      </c>
      <c r="H261" s="31">
        <f t="shared" si="26"/>
        <v>13929.176079765999</v>
      </c>
      <c r="I261" s="31">
        <f t="shared" si="26"/>
        <v>360.81149073214345</v>
      </c>
      <c r="J261" s="31">
        <f t="shared" si="26"/>
        <v>4389.6968443219994</v>
      </c>
      <c r="K261" s="31">
        <f t="shared" si="26"/>
        <v>32673.472587207998</v>
      </c>
      <c r="L261" s="31">
        <f t="shared" si="26"/>
        <v>44.882636889976752</v>
      </c>
      <c r="M261" s="31">
        <f t="shared" si="26"/>
        <v>178.34445066137869</v>
      </c>
    </row>
    <row r="264" spans="1:13" x14ac:dyDescent="0.25">
      <c r="M264" s="11" t="s">
        <v>595</v>
      </c>
    </row>
    <row r="265" spans="1:13" x14ac:dyDescent="0.25">
      <c r="B265" s="25" t="s">
        <v>173</v>
      </c>
      <c r="C265" s="18"/>
      <c r="D265" s="18"/>
      <c r="I265" s="24"/>
      <c r="J265" s="24"/>
      <c r="M265" s="23" t="s">
        <v>608</v>
      </c>
    </row>
    <row r="266" spans="1:13" x14ac:dyDescent="0.25">
      <c r="B266" s="20" t="s">
        <v>174</v>
      </c>
      <c r="C266" s="18"/>
      <c r="D266" s="18"/>
    </row>
    <row r="267" spans="1:13" x14ac:dyDescent="0.25">
      <c r="B267" s="20" t="s">
        <v>175</v>
      </c>
      <c r="C267" s="21"/>
      <c r="D267" s="21"/>
    </row>
    <row r="268" spans="1:13" x14ac:dyDescent="0.25">
      <c r="B268" s="20" t="str">
        <f>+$B$6</f>
        <v>TEST YEAR ENDED 12/31/2023</v>
      </c>
      <c r="C268" s="18"/>
      <c r="D268" s="18"/>
    </row>
    <row r="269" spans="1:13" x14ac:dyDescent="0.25">
      <c r="B269" s="20" t="str">
        <f>+$B$7</f>
        <v>DOCKET NO. 56211</v>
      </c>
      <c r="C269" s="18"/>
      <c r="D269" s="18"/>
    </row>
    <row r="270" spans="1:13" x14ac:dyDescent="0.25">
      <c r="B270" s="17" t="str">
        <f>B243</f>
        <v>S. MCMENAMIN</v>
      </c>
    </row>
    <row r="271" spans="1:13" x14ac:dyDescent="0.25">
      <c r="B271" s="15" t="s">
        <v>214</v>
      </c>
      <c r="E271" s="11">
        <v>2023</v>
      </c>
    </row>
    <row r="273" spans="1:13" ht="45" x14ac:dyDescent="0.25">
      <c r="A273" s="14" t="s">
        <v>180</v>
      </c>
      <c r="B273" s="14" t="s">
        <v>24</v>
      </c>
      <c r="C273" s="14"/>
      <c r="D273" s="14" t="s">
        <v>182</v>
      </c>
      <c r="E273" s="14" t="s">
        <v>183</v>
      </c>
      <c r="F273" s="14" t="s">
        <v>184</v>
      </c>
      <c r="G273" s="14" t="s">
        <v>185</v>
      </c>
      <c r="H273" s="14" t="s">
        <v>186</v>
      </c>
      <c r="I273" s="14" t="s">
        <v>187</v>
      </c>
      <c r="J273" s="14" t="s">
        <v>188</v>
      </c>
      <c r="K273" s="14" t="s">
        <v>189</v>
      </c>
      <c r="L273" s="14" t="s">
        <v>190</v>
      </c>
      <c r="M273" s="14" t="s">
        <v>191</v>
      </c>
    </row>
    <row r="275" spans="1:13" x14ac:dyDescent="0.25">
      <c r="A275" s="11">
        <v>1</v>
      </c>
      <c r="B275" s="13" t="s">
        <v>192</v>
      </c>
      <c r="C275" s="29"/>
      <c r="D275" s="12">
        <f t="shared" ref="D275:M275" si="27">D195/D91</f>
        <v>0.97715184447214531</v>
      </c>
      <c r="E275" s="12">
        <f t="shared" si="27"/>
        <v>1</v>
      </c>
      <c r="F275" s="12">
        <f t="shared" si="27"/>
        <v>0.96352132049518568</v>
      </c>
      <c r="G275" s="12">
        <f t="shared" si="27"/>
        <v>0.89028969638281552</v>
      </c>
      <c r="H275" s="12">
        <f t="shared" si="27"/>
        <v>0.72098325851411038</v>
      </c>
      <c r="I275" s="12">
        <f t="shared" si="27"/>
        <v>0.98810047125515277</v>
      </c>
      <c r="J275" s="12">
        <f t="shared" si="27"/>
        <v>0.86386355823169925</v>
      </c>
      <c r="K275" s="12">
        <f t="shared" si="27"/>
        <v>0.81602516046182361</v>
      </c>
      <c r="L275" s="12">
        <f t="shared" si="27"/>
        <v>1</v>
      </c>
      <c r="M275" s="12">
        <f t="shared" si="27"/>
        <v>0.99999999999999978</v>
      </c>
    </row>
    <row r="276" spans="1:13" x14ac:dyDescent="0.25">
      <c r="A276" s="11">
        <f t="shared" ref="A276:A286" si="28">A275+1</f>
        <v>2</v>
      </c>
      <c r="B276" s="13" t="s">
        <v>193</v>
      </c>
      <c r="C276" s="29"/>
      <c r="D276" s="12">
        <f t="shared" ref="D276:M276" si="29">D196/D92</f>
        <v>0.99948729677447679</v>
      </c>
      <c r="E276" s="12">
        <f t="shared" si="29"/>
        <v>0.98669966502296347</v>
      </c>
      <c r="F276" s="12">
        <f t="shared" si="29"/>
        <v>0.94755037001026288</v>
      </c>
      <c r="G276" s="12">
        <f t="shared" si="29"/>
        <v>0.84122769502120009</v>
      </c>
      <c r="H276" s="12">
        <f t="shared" si="29"/>
        <v>0.67979590355008956</v>
      </c>
      <c r="I276" s="12">
        <f t="shared" si="29"/>
        <v>0.9431956378807993</v>
      </c>
      <c r="J276" s="12">
        <f t="shared" si="29"/>
        <v>0.80409225611721658</v>
      </c>
      <c r="K276" s="12">
        <f t="shared" si="29"/>
        <v>0.73327279411829738</v>
      </c>
      <c r="L276" s="12">
        <f t="shared" si="29"/>
        <v>1</v>
      </c>
      <c r="M276" s="12">
        <f t="shared" si="29"/>
        <v>0.99999999999999978</v>
      </c>
    </row>
    <row r="277" spans="1:13" x14ac:dyDescent="0.25">
      <c r="A277" s="11">
        <f t="shared" si="28"/>
        <v>3</v>
      </c>
      <c r="B277" s="13" t="s">
        <v>194</v>
      </c>
      <c r="C277" s="29"/>
      <c r="D277" s="12">
        <f t="shared" ref="D277:M277" si="30">D197/D93</f>
        <v>0.891949030186035</v>
      </c>
      <c r="E277" s="12">
        <f t="shared" si="30"/>
        <v>0.71725826213467592</v>
      </c>
      <c r="F277" s="12">
        <f t="shared" si="30"/>
        <v>0.57017713054939401</v>
      </c>
      <c r="G277" s="12">
        <f t="shared" si="30"/>
        <v>0.84884976974302273</v>
      </c>
      <c r="H277" s="12">
        <f t="shared" si="30"/>
        <v>0.70980277793963409</v>
      </c>
      <c r="I277" s="12">
        <f t="shared" si="30"/>
        <v>0.87991940604018126</v>
      </c>
      <c r="J277" s="12">
        <f t="shared" si="30"/>
        <v>0.91048139217476853</v>
      </c>
      <c r="K277" s="12">
        <f t="shared" si="30"/>
        <v>0.97804122647434188</v>
      </c>
      <c r="L277" s="12">
        <f t="shared" si="30"/>
        <v>0</v>
      </c>
      <c r="M277" s="12">
        <f t="shared" si="30"/>
        <v>0</v>
      </c>
    </row>
    <row r="278" spans="1:13" x14ac:dyDescent="0.25">
      <c r="A278" s="11">
        <f t="shared" si="28"/>
        <v>4</v>
      </c>
      <c r="B278" s="13" t="s">
        <v>195</v>
      </c>
      <c r="C278" s="29"/>
      <c r="D278" s="12">
        <f t="shared" ref="D278:M278" si="31">D198/D94</f>
        <v>0.87005436782751222</v>
      </c>
      <c r="E278" s="12">
        <f t="shared" si="31"/>
        <v>0.76272766425142469</v>
      </c>
      <c r="F278" s="12">
        <f t="shared" si="31"/>
        <v>0.52840279234203202</v>
      </c>
      <c r="G278" s="12">
        <f t="shared" si="31"/>
        <v>0.9045070774206353</v>
      </c>
      <c r="H278" s="12">
        <f t="shared" si="31"/>
        <v>0.70284666235151538</v>
      </c>
      <c r="I278" s="12">
        <f t="shared" si="31"/>
        <v>0.90254829354879051</v>
      </c>
      <c r="J278" s="12">
        <f t="shared" si="31"/>
        <v>0.87856531908789748</v>
      </c>
      <c r="K278" s="12">
        <f t="shared" si="31"/>
        <v>0.95476208269397711</v>
      </c>
      <c r="L278" s="12">
        <f t="shared" si="31"/>
        <v>0</v>
      </c>
      <c r="M278" s="12">
        <f t="shared" si="31"/>
        <v>0</v>
      </c>
    </row>
    <row r="279" spans="1:13" x14ac:dyDescent="0.25">
      <c r="A279" s="11">
        <f t="shared" si="28"/>
        <v>5</v>
      </c>
      <c r="B279" s="13" t="s">
        <v>78</v>
      </c>
      <c r="C279" s="29"/>
      <c r="D279" s="12">
        <f t="shared" ref="D279:M279" si="32">D199/D95</f>
        <v>0.95721913735815523</v>
      </c>
      <c r="E279" s="12">
        <f t="shared" si="32"/>
        <v>0.79704647572098519</v>
      </c>
      <c r="F279" s="12">
        <f t="shared" si="32"/>
        <v>0.44757786551356771</v>
      </c>
      <c r="G279" s="12">
        <f t="shared" si="32"/>
        <v>0.89914870493571286</v>
      </c>
      <c r="H279" s="12">
        <f t="shared" si="32"/>
        <v>0.72318548750318268</v>
      </c>
      <c r="I279" s="12">
        <f t="shared" si="32"/>
        <v>0.85537830915334068</v>
      </c>
      <c r="J279" s="12">
        <f t="shared" si="32"/>
        <v>0.88495899958763147</v>
      </c>
      <c r="K279" s="12">
        <f t="shared" si="32"/>
        <v>0.91139836354048509</v>
      </c>
      <c r="L279" s="12">
        <f t="shared" si="32"/>
        <v>0</v>
      </c>
      <c r="M279" s="12">
        <f t="shared" si="32"/>
        <v>0</v>
      </c>
    </row>
    <row r="280" spans="1:13" x14ac:dyDescent="0.25">
      <c r="A280" s="11">
        <f t="shared" si="28"/>
        <v>6</v>
      </c>
      <c r="B280" s="13" t="s">
        <v>196</v>
      </c>
      <c r="C280" s="29"/>
      <c r="D280" s="12">
        <f t="shared" ref="D280:M280" si="33">D200/D96</f>
        <v>0.98352753751604316</v>
      </c>
      <c r="E280" s="12">
        <f t="shared" si="33"/>
        <v>0.87685730657396799</v>
      </c>
      <c r="F280" s="12">
        <f t="shared" si="33"/>
        <v>0.56777122983286643</v>
      </c>
      <c r="G280" s="12">
        <f t="shared" si="33"/>
        <v>0.92853530333955181</v>
      </c>
      <c r="H280" s="12">
        <f t="shared" si="33"/>
        <v>0.74668387123058377</v>
      </c>
      <c r="I280" s="12">
        <f t="shared" si="33"/>
        <v>0.97877539556977033</v>
      </c>
      <c r="J280" s="12">
        <f t="shared" si="33"/>
        <v>0.85918046698594286</v>
      </c>
      <c r="K280" s="12">
        <f t="shared" si="33"/>
        <v>0.91817112541191026</v>
      </c>
      <c r="L280" s="12">
        <f t="shared" si="33"/>
        <v>0</v>
      </c>
      <c r="M280" s="12">
        <f t="shared" si="33"/>
        <v>0</v>
      </c>
    </row>
    <row r="281" spans="1:13" x14ac:dyDescent="0.25">
      <c r="A281" s="11">
        <f t="shared" si="28"/>
        <v>7</v>
      </c>
      <c r="B281" s="13" t="s">
        <v>197</v>
      </c>
      <c r="C281" s="29"/>
      <c r="D281" s="12">
        <f t="shared" ref="D281:M281" si="34">D201/D97</f>
        <v>0.97465590828967852</v>
      </c>
      <c r="E281" s="12">
        <f t="shared" si="34"/>
        <v>0.87557318267080042</v>
      </c>
      <c r="F281" s="12">
        <f t="shared" si="34"/>
        <v>0.63487581753031408</v>
      </c>
      <c r="G281" s="12">
        <f t="shared" si="34"/>
        <v>0.96515484594539458</v>
      </c>
      <c r="H281" s="12">
        <f t="shared" si="34"/>
        <v>0.7542358943766645</v>
      </c>
      <c r="I281" s="12">
        <f t="shared" si="34"/>
        <v>0.94671000176939391</v>
      </c>
      <c r="J281" s="12">
        <f t="shared" si="34"/>
        <v>0.83050345743343201</v>
      </c>
      <c r="K281" s="12">
        <f t="shared" si="34"/>
        <v>0.8939229001729051</v>
      </c>
      <c r="L281" s="12">
        <f t="shared" si="34"/>
        <v>0</v>
      </c>
      <c r="M281" s="12">
        <f t="shared" si="34"/>
        <v>0</v>
      </c>
    </row>
    <row r="282" spans="1:13" x14ac:dyDescent="0.25">
      <c r="A282" s="11">
        <f t="shared" si="28"/>
        <v>8</v>
      </c>
      <c r="B282" s="13" t="s">
        <v>198</v>
      </c>
      <c r="C282" s="29"/>
      <c r="D282" s="12">
        <f t="shared" ref="D282:M282" si="35">D202/D98</f>
        <v>0.91583454184528623</v>
      </c>
      <c r="E282" s="12">
        <f t="shared" si="35"/>
        <v>0.85572872811844192</v>
      </c>
      <c r="F282" s="12">
        <f t="shared" si="35"/>
        <v>0.6798722522484032</v>
      </c>
      <c r="G282" s="12">
        <f t="shared" si="35"/>
        <v>0.90474478615447906</v>
      </c>
      <c r="H282" s="12">
        <f t="shared" si="35"/>
        <v>0.87873834085810509</v>
      </c>
      <c r="I282" s="12">
        <f t="shared" si="35"/>
        <v>0.60043848939248368</v>
      </c>
      <c r="J282" s="12">
        <f t="shared" si="35"/>
        <v>0.82664666086021776</v>
      </c>
      <c r="K282" s="12">
        <f t="shared" si="35"/>
        <v>0.87736014847012977</v>
      </c>
      <c r="L282" s="12">
        <f t="shared" si="35"/>
        <v>0</v>
      </c>
      <c r="M282" s="12">
        <f t="shared" si="35"/>
        <v>0</v>
      </c>
    </row>
    <row r="283" spans="1:13" x14ac:dyDescent="0.25">
      <c r="A283" s="11">
        <f t="shared" si="28"/>
        <v>9</v>
      </c>
      <c r="B283" s="13" t="s">
        <v>199</v>
      </c>
      <c r="C283" s="29"/>
      <c r="D283" s="12">
        <f t="shared" ref="D283:M283" si="36">D203/D99</f>
        <v>0.99925215803137224</v>
      </c>
      <c r="E283" s="12">
        <f t="shared" si="36"/>
        <v>0.86570534032058222</v>
      </c>
      <c r="F283" s="12">
        <f t="shared" si="36"/>
        <v>0.50073939963513736</v>
      </c>
      <c r="G283" s="12">
        <f t="shared" si="36"/>
        <v>0.94341252216040772</v>
      </c>
      <c r="H283" s="12">
        <f t="shared" si="36"/>
        <v>0.88547306000587711</v>
      </c>
      <c r="I283" s="12">
        <f t="shared" si="36"/>
        <v>0.60050086747138776</v>
      </c>
      <c r="J283" s="12">
        <f t="shared" si="36"/>
        <v>0.77040285515450169</v>
      </c>
      <c r="K283" s="12">
        <f t="shared" si="36"/>
        <v>0.80917466890741252</v>
      </c>
      <c r="L283" s="12">
        <f t="shared" si="36"/>
        <v>0</v>
      </c>
      <c r="M283" s="12">
        <f t="shared" si="36"/>
        <v>0</v>
      </c>
    </row>
    <row r="284" spans="1:13" x14ac:dyDescent="0.25">
      <c r="A284" s="11">
        <f t="shared" si="28"/>
        <v>10</v>
      </c>
      <c r="B284" s="13" t="s">
        <v>200</v>
      </c>
      <c r="C284" s="29"/>
      <c r="D284" s="12">
        <f t="shared" ref="D284:M284" si="37">D204/D100</f>
        <v>0.73397182937977701</v>
      </c>
      <c r="E284" s="12">
        <f t="shared" si="37"/>
        <v>0.77961452696252675</v>
      </c>
      <c r="F284" s="12">
        <f t="shared" si="37"/>
        <v>0.65031574199368525</v>
      </c>
      <c r="G284" s="12">
        <f t="shared" si="37"/>
        <v>0.8534202634893302</v>
      </c>
      <c r="H284" s="12">
        <f t="shared" si="37"/>
        <v>0.91659457078299289</v>
      </c>
      <c r="I284" s="12">
        <f t="shared" si="37"/>
        <v>0.88840805430542658</v>
      </c>
      <c r="J284" s="12">
        <f t="shared" si="37"/>
        <v>0.89936507233973306</v>
      </c>
      <c r="K284" s="12">
        <f t="shared" si="37"/>
        <v>0.93456481797242175</v>
      </c>
      <c r="L284" s="12">
        <f t="shared" si="37"/>
        <v>0</v>
      </c>
      <c r="M284" s="12">
        <f t="shared" si="37"/>
        <v>0</v>
      </c>
    </row>
    <row r="285" spans="1:13" x14ac:dyDescent="0.25">
      <c r="A285" s="11">
        <f t="shared" si="28"/>
        <v>11</v>
      </c>
      <c r="B285" s="13" t="s">
        <v>201</v>
      </c>
      <c r="C285" s="29"/>
      <c r="D285" s="12">
        <f t="shared" ref="D285:M285" si="38">D205/D101</f>
        <v>0.98062497263423221</v>
      </c>
      <c r="E285" s="12">
        <f t="shared" si="38"/>
        <v>0.75924246184016397</v>
      </c>
      <c r="F285" s="12">
        <f t="shared" si="38"/>
        <v>0.51054554111459116</v>
      </c>
      <c r="G285" s="12">
        <f t="shared" si="38"/>
        <v>0.98310263063283365</v>
      </c>
      <c r="H285" s="12">
        <f t="shared" si="38"/>
        <v>0.97589274436598994</v>
      </c>
      <c r="I285" s="12">
        <f t="shared" si="38"/>
        <v>0.99820110143353691</v>
      </c>
      <c r="J285" s="12">
        <f t="shared" si="38"/>
        <v>0.95106841476531445</v>
      </c>
      <c r="K285" s="12">
        <f t="shared" si="38"/>
        <v>0.95088388003476576</v>
      </c>
      <c r="L285" s="12">
        <f t="shared" si="38"/>
        <v>0</v>
      </c>
      <c r="M285" s="12">
        <f t="shared" si="38"/>
        <v>0</v>
      </c>
    </row>
    <row r="286" spans="1:13" x14ac:dyDescent="0.25">
      <c r="A286" s="11">
        <f t="shared" si="28"/>
        <v>12</v>
      </c>
      <c r="B286" s="13" t="s">
        <v>202</v>
      </c>
      <c r="C286" s="29"/>
      <c r="D286" s="12">
        <f t="shared" ref="D286:M286" si="39">D206/D102</f>
        <v>1</v>
      </c>
      <c r="E286" s="12">
        <f t="shared" si="39"/>
        <v>0.78537290682013239</v>
      </c>
      <c r="F286" s="12">
        <f t="shared" si="39"/>
        <v>0.23914444733677936</v>
      </c>
      <c r="G286" s="12">
        <f t="shared" si="39"/>
        <v>0.87964151727559015</v>
      </c>
      <c r="H286" s="12">
        <f t="shared" si="39"/>
        <v>0.86131418921313774</v>
      </c>
      <c r="I286" s="12">
        <f t="shared" si="39"/>
        <v>0.97551558920692916</v>
      </c>
      <c r="J286" s="12">
        <f t="shared" si="39"/>
        <v>0.88634088499475561</v>
      </c>
      <c r="K286" s="12">
        <f t="shared" si="39"/>
        <v>0.9434039300837942</v>
      </c>
      <c r="L286" s="12">
        <f t="shared" si="39"/>
        <v>0.33333333333333431</v>
      </c>
      <c r="M286" s="12">
        <f t="shared" si="39"/>
        <v>0.33333333333333331</v>
      </c>
    </row>
    <row r="287" spans="1:13" x14ac:dyDescent="0.25">
      <c r="B287" s="26"/>
    </row>
    <row r="291" spans="1:10" x14ac:dyDescent="0.25">
      <c r="B291" s="25" t="s">
        <v>173</v>
      </c>
      <c r="C291" s="18"/>
      <c r="D291" s="18"/>
      <c r="I291" s="24"/>
      <c r="J291" s="11" t="s">
        <v>595</v>
      </c>
    </row>
    <row r="292" spans="1:10" x14ac:dyDescent="0.25">
      <c r="B292" s="20" t="s">
        <v>174</v>
      </c>
      <c r="C292" s="18"/>
      <c r="D292" s="18"/>
      <c r="J292" s="23" t="s">
        <v>609</v>
      </c>
    </row>
    <row r="293" spans="1:10" x14ac:dyDescent="0.25">
      <c r="B293" s="20" t="s">
        <v>175</v>
      </c>
      <c r="C293" s="21"/>
      <c r="D293" s="21"/>
    </row>
    <row r="294" spans="1:10" x14ac:dyDescent="0.25">
      <c r="B294" s="20" t="str">
        <f>+$B$6</f>
        <v>TEST YEAR ENDED 12/31/2023</v>
      </c>
      <c r="C294" s="18"/>
      <c r="D294" s="18"/>
    </row>
    <row r="295" spans="1:10" x14ac:dyDescent="0.25">
      <c r="B295" s="20" t="str">
        <f>+$B$7</f>
        <v>DOCKET NO. 56211</v>
      </c>
      <c r="C295" s="18"/>
      <c r="D295" s="18"/>
    </row>
    <row r="296" spans="1:10" x14ac:dyDescent="0.25">
      <c r="B296" s="17" t="str">
        <f>B270</f>
        <v>S. MCMENAMIN</v>
      </c>
    </row>
    <row r="297" spans="1:10" x14ac:dyDescent="0.25">
      <c r="B297" s="15" t="s">
        <v>214</v>
      </c>
      <c r="E297" s="11">
        <v>2022</v>
      </c>
    </row>
    <row r="299" spans="1:10" ht="33.75" x14ac:dyDescent="0.25">
      <c r="A299" s="14" t="s">
        <v>180</v>
      </c>
      <c r="B299" s="14" t="s">
        <v>24</v>
      </c>
      <c r="C299" s="14"/>
      <c r="D299" s="14" t="s">
        <v>182</v>
      </c>
      <c r="E299" s="14" t="s">
        <v>215</v>
      </c>
      <c r="F299" s="14" t="s">
        <v>216</v>
      </c>
      <c r="G299" s="14" t="s">
        <v>217</v>
      </c>
      <c r="H299" s="14" t="s">
        <v>189</v>
      </c>
      <c r="I299" s="14" t="s">
        <v>190</v>
      </c>
      <c r="J299" s="14" t="s">
        <v>191</v>
      </c>
    </row>
    <row r="301" spans="1:10" x14ac:dyDescent="0.25">
      <c r="A301" s="11">
        <v>1</v>
      </c>
      <c r="B301" s="13" t="s">
        <v>192</v>
      </c>
      <c r="D301" s="12">
        <v>0.89905079581783398</v>
      </c>
      <c r="E301" s="12">
        <v>0.82460146094995757</v>
      </c>
      <c r="F301" s="12">
        <v>0.93507037827549666</v>
      </c>
      <c r="G301" s="12">
        <v>0.97106408959978285</v>
      </c>
      <c r="H301" s="12">
        <v>0.92633456137301451</v>
      </c>
      <c r="I301" s="12">
        <v>0</v>
      </c>
      <c r="J301" s="12">
        <v>0</v>
      </c>
    </row>
    <row r="302" spans="1:10" x14ac:dyDescent="0.25">
      <c r="A302" s="11">
        <f t="shared" ref="A302:A312" si="40">A301+1</f>
        <v>2</v>
      </c>
      <c r="B302" s="13" t="s">
        <v>193</v>
      </c>
      <c r="D302" s="12">
        <v>0.99544660479603431</v>
      </c>
      <c r="E302" s="12">
        <v>0.72770981198464924</v>
      </c>
      <c r="F302" s="12">
        <v>0.94034694728664237</v>
      </c>
      <c r="G302" s="12">
        <v>0.8972775379965956</v>
      </c>
      <c r="H302" s="12">
        <v>0.83735771168842354</v>
      </c>
      <c r="I302" s="12">
        <v>0</v>
      </c>
      <c r="J302" s="12">
        <v>0</v>
      </c>
    </row>
    <row r="303" spans="1:10" x14ac:dyDescent="0.25">
      <c r="A303" s="11">
        <f t="shared" si="40"/>
        <v>3</v>
      </c>
      <c r="B303" s="13" t="s">
        <v>194</v>
      </c>
      <c r="D303" s="12">
        <v>0.9244283662841446</v>
      </c>
      <c r="E303" s="12">
        <v>0.63011544006030873</v>
      </c>
      <c r="F303" s="12">
        <v>0.71225985878556441</v>
      </c>
      <c r="G303" s="12">
        <v>0.7936065666892127</v>
      </c>
      <c r="H303" s="12">
        <v>0.93112793950079531</v>
      </c>
      <c r="I303" s="12">
        <v>0.99946091759370825</v>
      </c>
      <c r="J303" s="12">
        <v>0.99946091759370581</v>
      </c>
    </row>
    <row r="304" spans="1:10" x14ac:dyDescent="0.25">
      <c r="A304" s="11">
        <f t="shared" si="40"/>
        <v>4</v>
      </c>
      <c r="B304" s="13" t="s">
        <v>195</v>
      </c>
      <c r="D304" s="12">
        <v>0.9090081113480496</v>
      </c>
      <c r="E304" s="12">
        <v>0.77159755727462787</v>
      </c>
      <c r="F304" s="12">
        <v>0.8329622507213057</v>
      </c>
      <c r="G304" s="12">
        <v>0.91006259415419344</v>
      </c>
      <c r="H304" s="12">
        <v>0.85533217888898994</v>
      </c>
      <c r="I304" s="12">
        <v>0</v>
      </c>
      <c r="J304" s="12">
        <v>0</v>
      </c>
    </row>
    <row r="305" spans="1:10" x14ac:dyDescent="0.25">
      <c r="A305" s="11">
        <f t="shared" si="40"/>
        <v>5</v>
      </c>
      <c r="B305" s="13" t="s">
        <v>78</v>
      </c>
      <c r="D305" s="12">
        <v>0.94401917066007757</v>
      </c>
      <c r="E305" s="12">
        <v>0.84148687401162869</v>
      </c>
      <c r="F305" s="12">
        <v>0.85148336771761679</v>
      </c>
      <c r="G305" s="12">
        <v>0.89208601920425712</v>
      </c>
      <c r="H305" s="12">
        <v>0.91150153219492158</v>
      </c>
      <c r="I305" s="12">
        <v>0</v>
      </c>
      <c r="J305" s="12">
        <v>0</v>
      </c>
    </row>
    <row r="306" spans="1:10" x14ac:dyDescent="0.25">
      <c r="A306" s="11">
        <f t="shared" si="40"/>
        <v>6</v>
      </c>
      <c r="B306" s="13" t="s">
        <v>196</v>
      </c>
      <c r="D306" s="12">
        <v>0.97153187128428542</v>
      </c>
      <c r="E306" s="12">
        <v>0.87762745541974196</v>
      </c>
      <c r="F306" s="12">
        <v>0.89077651706415173</v>
      </c>
      <c r="G306" s="12">
        <v>0.88973324046406188</v>
      </c>
      <c r="H306" s="12">
        <v>0.70025344370648801</v>
      </c>
      <c r="I306" s="12">
        <v>0</v>
      </c>
      <c r="J306" s="12">
        <v>0</v>
      </c>
    </row>
    <row r="307" spans="1:10" x14ac:dyDescent="0.25">
      <c r="A307" s="11">
        <f t="shared" si="40"/>
        <v>7</v>
      </c>
      <c r="B307" s="13" t="s">
        <v>197</v>
      </c>
      <c r="D307" s="12">
        <v>0.89043524521725881</v>
      </c>
      <c r="E307" s="12">
        <v>0.88272994650330949</v>
      </c>
      <c r="F307" s="12">
        <v>0.90207505641164321</v>
      </c>
      <c r="G307" s="12">
        <v>0.88432285169344993</v>
      </c>
      <c r="H307" s="12">
        <v>0.82763559299510381</v>
      </c>
      <c r="I307" s="12">
        <v>0</v>
      </c>
      <c r="J307" s="12">
        <v>0</v>
      </c>
    </row>
    <row r="308" spans="1:10" x14ac:dyDescent="0.25">
      <c r="A308" s="11">
        <f t="shared" si="40"/>
        <v>8</v>
      </c>
      <c r="B308" s="13" t="s">
        <v>198</v>
      </c>
      <c r="D308" s="12">
        <v>0.9882568082082368</v>
      </c>
      <c r="E308" s="12">
        <v>0.86905948034256697</v>
      </c>
      <c r="F308" s="12">
        <v>0.87433283844876897</v>
      </c>
      <c r="G308" s="12">
        <v>0.91126992305749066</v>
      </c>
      <c r="H308" s="12">
        <v>0.87203772768294852</v>
      </c>
      <c r="I308" s="12">
        <v>0</v>
      </c>
      <c r="J308" s="12">
        <v>0</v>
      </c>
    </row>
    <row r="309" spans="1:10" x14ac:dyDescent="0.25">
      <c r="A309" s="11">
        <f t="shared" si="40"/>
        <v>9</v>
      </c>
      <c r="B309" s="13" t="s">
        <v>199</v>
      </c>
      <c r="D309" s="12">
        <v>0.95239258324346265</v>
      </c>
      <c r="E309" s="12">
        <v>0.84007008515865722</v>
      </c>
      <c r="F309" s="12">
        <v>0.81728356056444118</v>
      </c>
      <c r="G309" s="12">
        <v>0.88988654289789315</v>
      </c>
      <c r="H309" s="12">
        <v>0.83401903567554747</v>
      </c>
      <c r="I309" s="12">
        <v>0</v>
      </c>
      <c r="J309" s="12">
        <v>0</v>
      </c>
    </row>
    <row r="310" spans="1:10" x14ac:dyDescent="0.25">
      <c r="A310" s="11">
        <f t="shared" si="40"/>
        <v>10</v>
      </c>
      <c r="B310" s="13" t="s">
        <v>200</v>
      </c>
      <c r="D310" s="12">
        <v>0.97777405783496052</v>
      </c>
      <c r="E310" s="12">
        <v>0.83631728304137576</v>
      </c>
      <c r="F310" s="12">
        <v>0.89341599442013819</v>
      </c>
      <c r="G310" s="12">
        <v>0.90364004121609165</v>
      </c>
      <c r="H310" s="12">
        <v>0.90436491324168933</v>
      </c>
      <c r="I310" s="12">
        <v>0</v>
      </c>
      <c r="J310" s="12">
        <v>0</v>
      </c>
    </row>
    <row r="311" spans="1:10" x14ac:dyDescent="0.25">
      <c r="A311" s="11">
        <f t="shared" si="40"/>
        <v>11</v>
      </c>
      <c r="B311" s="13" t="s">
        <v>201</v>
      </c>
      <c r="D311" s="12">
        <v>0.85956574159365284</v>
      </c>
      <c r="E311" s="12">
        <v>0.7585780980155703</v>
      </c>
      <c r="F311" s="12">
        <v>0.89671442452219396</v>
      </c>
      <c r="G311" s="12">
        <v>0.89741837025215265</v>
      </c>
      <c r="H311" s="12">
        <v>0.91911961419662946</v>
      </c>
      <c r="I311" s="12">
        <v>0</v>
      </c>
      <c r="J311" s="12">
        <v>0</v>
      </c>
    </row>
    <row r="312" spans="1:10" x14ac:dyDescent="0.25">
      <c r="A312" s="11">
        <f t="shared" si="40"/>
        <v>12</v>
      </c>
      <c r="B312" s="13" t="s">
        <v>202</v>
      </c>
      <c r="D312" s="12">
        <v>0.99473469904252931</v>
      </c>
      <c r="E312" s="12">
        <v>0.71778333331139432</v>
      </c>
      <c r="F312" s="12">
        <v>0.86374758073416935</v>
      </c>
      <c r="G312" s="12">
        <v>0.72677546416438732</v>
      </c>
      <c r="H312" s="12">
        <v>0.59312849187362859</v>
      </c>
      <c r="I312" s="12">
        <v>0</v>
      </c>
      <c r="J312" s="12">
        <v>0</v>
      </c>
    </row>
    <row r="313" spans="1:10" x14ac:dyDescent="0.25">
      <c r="B313" s="26"/>
      <c r="E313" s="12"/>
    </row>
    <row r="314" spans="1:10" x14ac:dyDescent="0.25">
      <c r="B314" s="13"/>
    </row>
    <row r="316" spans="1:10" x14ac:dyDescent="0.25">
      <c r="B316" s="25" t="s">
        <v>173</v>
      </c>
      <c r="C316" s="18"/>
      <c r="D316" s="18"/>
      <c r="I316" s="24"/>
      <c r="J316" s="11" t="s">
        <v>595</v>
      </c>
    </row>
    <row r="317" spans="1:10" x14ac:dyDescent="0.25">
      <c r="B317" s="20" t="s">
        <v>174</v>
      </c>
      <c r="C317" s="18"/>
      <c r="D317" s="18"/>
      <c r="J317" s="23" t="s">
        <v>610</v>
      </c>
    </row>
    <row r="318" spans="1:10" x14ac:dyDescent="0.25">
      <c r="B318" s="20" t="s">
        <v>175</v>
      </c>
      <c r="C318" s="21"/>
      <c r="D318" s="21"/>
    </row>
    <row r="319" spans="1:10" x14ac:dyDescent="0.25">
      <c r="B319" s="20" t="str">
        <f>+$B$6</f>
        <v>TEST YEAR ENDED 12/31/2023</v>
      </c>
      <c r="C319" s="18"/>
      <c r="D319" s="18"/>
    </row>
    <row r="320" spans="1:10" x14ac:dyDescent="0.25">
      <c r="B320" s="20" t="str">
        <f>+$B$7</f>
        <v>DOCKET NO. 56211</v>
      </c>
      <c r="C320" s="18"/>
      <c r="D320" s="18"/>
    </row>
    <row r="321" spans="1:10" x14ac:dyDescent="0.25">
      <c r="B321" s="17" t="str">
        <f>B296</f>
        <v>S. MCMENAMIN</v>
      </c>
    </row>
    <row r="322" spans="1:10" x14ac:dyDescent="0.25">
      <c r="B322" s="15" t="s">
        <v>214</v>
      </c>
      <c r="E322" s="11">
        <v>2021</v>
      </c>
    </row>
    <row r="324" spans="1:10" ht="33.75" x14ac:dyDescent="0.25">
      <c r="A324" s="14" t="s">
        <v>180</v>
      </c>
      <c r="B324" s="14" t="s">
        <v>24</v>
      </c>
      <c r="C324" s="14"/>
      <c r="D324" s="14" t="s">
        <v>182</v>
      </c>
      <c r="E324" s="14" t="s">
        <v>215</v>
      </c>
      <c r="F324" s="14" t="s">
        <v>216</v>
      </c>
      <c r="G324" s="14" t="s">
        <v>217</v>
      </c>
      <c r="H324" s="14" t="s">
        <v>189</v>
      </c>
      <c r="I324" s="14" t="s">
        <v>190</v>
      </c>
      <c r="J324" s="14" t="s">
        <v>191</v>
      </c>
    </row>
    <row r="326" spans="1:10" x14ac:dyDescent="0.25">
      <c r="A326" s="11">
        <v>1</v>
      </c>
      <c r="B326" s="13" t="s">
        <v>192</v>
      </c>
      <c r="D326" s="12">
        <v>0.86909999999999998</v>
      </c>
      <c r="E326" s="12">
        <v>0.68440000000000001</v>
      </c>
      <c r="F326" s="12">
        <v>1.0406</v>
      </c>
      <c r="G326" s="12">
        <v>0.98640000000000005</v>
      </c>
      <c r="H326" s="12">
        <v>0.84599999999999997</v>
      </c>
      <c r="I326" s="12">
        <v>0</v>
      </c>
      <c r="J326" s="12">
        <v>0</v>
      </c>
    </row>
    <row r="327" spans="1:10" x14ac:dyDescent="0.25">
      <c r="A327" s="11">
        <f t="shared" ref="A327:A337" si="41">A326+1</f>
        <v>2</v>
      </c>
      <c r="B327" s="13" t="s">
        <v>193</v>
      </c>
      <c r="D327" s="12">
        <v>0.57720000000000005</v>
      </c>
      <c r="E327" s="12">
        <v>1.1009</v>
      </c>
      <c r="F327" s="12">
        <v>0.89139999999999997</v>
      </c>
      <c r="G327" s="12">
        <v>0.96850000000000003</v>
      </c>
      <c r="H327" s="12">
        <v>0.73839999999999995</v>
      </c>
      <c r="I327" s="12">
        <v>0.93669999999999998</v>
      </c>
      <c r="J327" s="12">
        <v>0.93720000000000003</v>
      </c>
    </row>
    <row r="328" spans="1:10" x14ac:dyDescent="0.25">
      <c r="A328" s="11">
        <f t="shared" si="41"/>
        <v>3</v>
      </c>
      <c r="B328" s="13" t="s">
        <v>194</v>
      </c>
      <c r="D328" s="12">
        <v>0.99309999999999998</v>
      </c>
      <c r="E328" s="12">
        <v>0.66469999999999996</v>
      </c>
      <c r="F328" s="12">
        <v>0.71430000000000005</v>
      </c>
      <c r="G328" s="12">
        <v>0.79849999999999999</v>
      </c>
      <c r="H328" s="12">
        <v>0.92379999999999995</v>
      </c>
      <c r="I328" s="12">
        <v>0</v>
      </c>
      <c r="J328" s="12">
        <v>0</v>
      </c>
    </row>
    <row r="329" spans="1:10" x14ac:dyDescent="0.25">
      <c r="A329" s="11">
        <f t="shared" si="41"/>
        <v>4</v>
      </c>
      <c r="B329" s="13" t="s">
        <v>195</v>
      </c>
      <c r="D329" s="12">
        <v>0.93259999999999998</v>
      </c>
      <c r="E329" s="12">
        <v>0.7369</v>
      </c>
      <c r="F329" s="12">
        <v>0.79369999999999996</v>
      </c>
      <c r="G329" s="12">
        <v>0.89480000000000004</v>
      </c>
      <c r="H329" s="12">
        <v>0.91700000000000004</v>
      </c>
      <c r="I329" s="12">
        <v>0</v>
      </c>
      <c r="J329" s="12">
        <v>0</v>
      </c>
    </row>
    <row r="330" spans="1:10" x14ac:dyDescent="0.25">
      <c r="A330" s="11">
        <f t="shared" si="41"/>
        <v>5</v>
      </c>
      <c r="B330" s="13" t="s">
        <v>78</v>
      </c>
      <c r="D330" s="12">
        <v>0.94120000000000004</v>
      </c>
      <c r="E330" s="12">
        <v>0.81230000000000002</v>
      </c>
      <c r="F330" s="12">
        <v>0.92310000000000003</v>
      </c>
      <c r="G330" s="12">
        <v>0.95050000000000001</v>
      </c>
      <c r="H330" s="12">
        <v>0.95660000000000001</v>
      </c>
      <c r="I330" s="12">
        <v>0</v>
      </c>
      <c r="J330" s="12">
        <v>0</v>
      </c>
    </row>
    <row r="331" spans="1:10" x14ac:dyDescent="0.25">
      <c r="A331" s="11">
        <f t="shared" si="41"/>
        <v>6</v>
      </c>
      <c r="B331" s="13" t="s">
        <v>196</v>
      </c>
      <c r="D331" s="12">
        <v>0.92490000000000006</v>
      </c>
      <c r="E331" s="12">
        <v>0.87209999999999999</v>
      </c>
      <c r="F331" s="12">
        <v>0.79700000000000004</v>
      </c>
      <c r="G331" s="12">
        <v>1.0648</v>
      </c>
      <c r="H331" s="12">
        <v>0.88100000000000001</v>
      </c>
      <c r="I331" s="12">
        <v>0</v>
      </c>
      <c r="J331" s="12">
        <v>0</v>
      </c>
    </row>
    <row r="332" spans="1:10" x14ac:dyDescent="0.25">
      <c r="A332" s="11">
        <f t="shared" si="41"/>
        <v>7</v>
      </c>
      <c r="B332" s="13" t="s">
        <v>197</v>
      </c>
      <c r="D332" s="12">
        <v>0.93859999999999999</v>
      </c>
      <c r="E332" s="12">
        <v>0.59019999999999995</v>
      </c>
      <c r="F332" s="12">
        <v>0.1361</v>
      </c>
      <c r="G332" s="12">
        <v>0.87409999999999999</v>
      </c>
      <c r="H332" s="12">
        <v>0.78259999999999996</v>
      </c>
      <c r="I332" s="12">
        <v>0</v>
      </c>
      <c r="J332" s="12">
        <v>0</v>
      </c>
    </row>
    <row r="333" spans="1:10" x14ac:dyDescent="0.25">
      <c r="A333" s="11">
        <f t="shared" si="41"/>
        <v>8</v>
      </c>
      <c r="B333" s="13" t="s">
        <v>198</v>
      </c>
      <c r="D333" s="12">
        <v>0.94589999999999996</v>
      </c>
      <c r="E333" s="12">
        <v>0.80930000000000002</v>
      </c>
      <c r="F333" s="12">
        <v>0.97409999999999997</v>
      </c>
      <c r="G333" s="12">
        <v>0.91879999999999995</v>
      </c>
      <c r="H333" s="12">
        <v>0.91259999999999997</v>
      </c>
      <c r="I333" s="12">
        <v>0</v>
      </c>
      <c r="J333" s="12">
        <v>0</v>
      </c>
    </row>
    <row r="334" spans="1:10" x14ac:dyDescent="0.25">
      <c r="A334" s="11">
        <f t="shared" si="41"/>
        <v>9</v>
      </c>
      <c r="B334" s="13" t="s">
        <v>199</v>
      </c>
      <c r="D334" s="12">
        <v>0.91839999999999999</v>
      </c>
      <c r="E334" s="12">
        <v>0.80279999999999996</v>
      </c>
      <c r="F334" s="12">
        <v>0.83960000000000001</v>
      </c>
      <c r="G334" s="12">
        <v>0.79959999999999998</v>
      </c>
      <c r="H334" s="12">
        <v>0.83130000000000004</v>
      </c>
      <c r="I334" s="12">
        <v>0</v>
      </c>
      <c r="J334" s="12">
        <v>0</v>
      </c>
    </row>
    <row r="335" spans="1:10" x14ac:dyDescent="0.25">
      <c r="A335" s="11">
        <f t="shared" si="41"/>
        <v>10</v>
      </c>
      <c r="B335" s="13" t="s">
        <v>200</v>
      </c>
      <c r="D335" s="12">
        <v>0.9244</v>
      </c>
      <c r="E335" s="12">
        <v>0.77700000000000002</v>
      </c>
      <c r="F335" s="12">
        <v>0.82250000000000001</v>
      </c>
      <c r="G335" s="12">
        <v>0.81489999999999996</v>
      </c>
      <c r="H335" s="12">
        <v>0.97589999999999999</v>
      </c>
      <c r="I335" s="12">
        <v>0</v>
      </c>
      <c r="J335" s="12">
        <v>0</v>
      </c>
    </row>
    <row r="336" spans="1:10" x14ac:dyDescent="0.25">
      <c r="A336" s="11">
        <f t="shared" si="41"/>
        <v>11</v>
      </c>
      <c r="B336" s="13" t="s">
        <v>201</v>
      </c>
      <c r="D336" s="12">
        <v>0.95169999999999999</v>
      </c>
      <c r="E336" s="12">
        <v>0.62150000000000005</v>
      </c>
      <c r="F336" s="12">
        <v>0.96940000000000004</v>
      </c>
      <c r="G336" s="12">
        <v>1.7421</v>
      </c>
      <c r="H336" s="12">
        <v>1.3993</v>
      </c>
      <c r="I336" s="12">
        <v>0</v>
      </c>
      <c r="J336" s="12">
        <v>0</v>
      </c>
    </row>
    <row r="337" spans="1:10" x14ac:dyDescent="0.25">
      <c r="A337" s="11">
        <f t="shared" si="41"/>
        <v>12</v>
      </c>
      <c r="B337" s="13" t="s">
        <v>202</v>
      </c>
      <c r="D337" s="12">
        <v>0.83730000000000004</v>
      </c>
      <c r="E337" s="12">
        <v>0.71589999999999998</v>
      </c>
      <c r="F337" s="12">
        <v>0.65680000000000005</v>
      </c>
      <c r="G337" s="12">
        <v>0.94450000000000001</v>
      </c>
      <c r="H337" s="12">
        <v>0.96899999999999997</v>
      </c>
      <c r="I337" s="12">
        <v>0</v>
      </c>
      <c r="J337" s="12">
        <v>0</v>
      </c>
    </row>
    <row r="341" spans="1:10" x14ac:dyDescent="0.25">
      <c r="B341" s="25" t="s">
        <v>173</v>
      </c>
      <c r="C341" s="18"/>
      <c r="D341" s="18"/>
      <c r="I341" s="24"/>
      <c r="J341" s="11" t="s">
        <v>595</v>
      </c>
    </row>
    <row r="342" spans="1:10" x14ac:dyDescent="0.25">
      <c r="B342" s="20" t="s">
        <v>174</v>
      </c>
      <c r="C342" s="18"/>
      <c r="D342" s="18"/>
      <c r="J342" s="23" t="s">
        <v>611</v>
      </c>
    </row>
    <row r="343" spans="1:10" x14ac:dyDescent="0.25">
      <c r="B343" s="20" t="s">
        <v>175</v>
      </c>
      <c r="C343" s="21"/>
      <c r="D343" s="21"/>
    </row>
    <row r="344" spans="1:10" x14ac:dyDescent="0.25">
      <c r="B344" s="20" t="str">
        <f>+$B$6</f>
        <v>TEST YEAR ENDED 12/31/2023</v>
      </c>
      <c r="C344" s="18"/>
      <c r="D344" s="18"/>
    </row>
    <row r="345" spans="1:10" x14ac:dyDescent="0.25">
      <c r="B345" s="20" t="str">
        <f>+$B$7</f>
        <v>DOCKET NO. 56211</v>
      </c>
      <c r="C345" s="18"/>
      <c r="D345" s="18"/>
    </row>
    <row r="346" spans="1:10" x14ac:dyDescent="0.25">
      <c r="B346" s="17" t="str">
        <f>B321</f>
        <v>S. MCMENAMIN</v>
      </c>
    </row>
    <row r="347" spans="1:10" x14ac:dyDescent="0.25">
      <c r="B347" s="15" t="s">
        <v>214</v>
      </c>
      <c r="E347" s="11">
        <v>2020</v>
      </c>
    </row>
    <row r="349" spans="1:10" ht="33.75" x14ac:dyDescent="0.25">
      <c r="A349" s="14" t="s">
        <v>180</v>
      </c>
      <c r="B349" s="14" t="s">
        <v>24</v>
      </c>
      <c r="C349" s="14"/>
      <c r="D349" s="14" t="s">
        <v>182</v>
      </c>
      <c r="E349" s="14" t="s">
        <v>215</v>
      </c>
      <c r="F349" s="14" t="s">
        <v>216</v>
      </c>
      <c r="G349" s="14" t="s">
        <v>217</v>
      </c>
      <c r="H349" s="14" t="s">
        <v>189</v>
      </c>
      <c r="I349" s="14" t="s">
        <v>190</v>
      </c>
      <c r="J349" s="14" t="s">
        <v>191</v>
      </c>
    </row>
    <row r="351" spans="1:10" x14ac:dyDescent="0.25">
      <c r="A351" s="11">
        <v>1</v>
      </c>
      <c r="B351" s="13" t="s">
        <v>192</v>
      </c>
      <c r="D351" s="12">
        <v>0.87439999999999996</v>
      </c>
      <c r="E351" s="12">
        <v>0.21049999999999999</v>
      </c>
      <c r="F351" s="12">
        <v>0.92969999999999997</v>
      </c>
      <c r="G351" s="12">
        <v>0.98250000000000004</v>
      </c>
      <c r="H351" s="12">
        <v>0.93940000000000001</v>
      </c>
      <c r="I351" s="12">
        <v>0</v>
      </c>
      <c r="J351" s="12">
        <v>0</v>
      </c>
    </row>
    <row r="352" spans="1:10" x14ac:dyDescent="0.25">
      <c r="A352" s="11">
        <f t="shared" ref="A352:A362" si="42">A351+1</f>
        <v>2</v>
      </c>
      <c r="B352" s="13" t="s">
        <v>193</v>
      </c>
      <c r="D352" s="12">
        <v>0.94</v>
      </c>
      <c r="E352" s="12">
        <v>0.7097</v>
      </c>
      <c r="F352" s="12">
        <v>0.96899999999999997</v>
      </c>
      <c r="G352" s="12">
        <v>0.98899999999999999</v>
      </c>
      <c r="H352" s="12">
        <v>0.79259999999999997</v>
      </c>
      <c r="I352" s="12">
        <v>0</v>
      </c>
      <c r="J352" s="12">
        <v>0</v>
      </c>
    </row>
    <row r="353" spans="1:13" x14ac:dyDescent="0.25">
      <c r="A353" s="11">
        <f t="shared" si="42"/>
        <v>3</v>
      </c>
      <c r="B353" s="13" t="s">
        <v>194</v>
      </c>
      <c r="D353" s="12">
        <v>0.93200000000000005</v>
      </c>
      <c r="E353" s="12">
        <v>0.73060000000000003</v>
      </c>
      <c r="F353" s="12">
        <v>0.84909999999999997</v>
      </c>
      <c r="G353" s="12">
        <v>0.90629999999999999</v>
      </c>
      <c r="H353" s="12">
        <v>0.94950000000000001</v>
      </c>
      <c r="I353" s="12">
        <v>0</v>
      </c>
      <c r="J353" s="12">
        <v>0</v>
      </c>
    </row>
    <row r="354" spans="1:13" x14ac:dyDescent="0.25">
      <c r="A354" s="11">
        <f t="shared" si="42"/>
        <v>4</v>
      </c>
      <c r="B354" s="13" t="s">
        <v>195</v>
      </c>
      <c r="D354" s="12">
        <v>0.86770000000000003</v>
      </c>
      <c r="E354" s="12">
        <v>0.72750000000000004</v>
      </c>
      <c r="F354" s="12">
        <v>0.9093</v>
      </c>
      <c r="G354" s="12">
        <v>0.92859999999999998</v>
      </c>
      <c r="H354" s="12">
        <v>0.80089999999999995</v>
      </c>
      <c r="I354" s="12">
        <v>0</v>
      </c>
      <c r="J354" s="12">
        <v>0</v>
      </c>
    </row>
    <row r="355" spans="1:13" x14ac:dyDescent="0.25">
      <c r="A355" s="11">
        <f t="shared" si="42"/>
        <v>5</v>
      </c>
      <c r="B355" s="13" t="s">
        <v>78</v>
      </c>
      <c r="D355" s="12">
        <v>0.97650000000000003</v>
      </c>
      <c r="E355" s="12">
        <v>0.80389999999999995</v>
      </c>
      <c r="F355" s="12">
        <v>0.88649999999999995</v>
      </c>
      <c r="G355" s="12">
        <v>0.85640000000000005</v>
      </c>
      <c r="H355" s="12">
        <v>0.88170000000000004</v>
      </c>
      <c r="I355" s="12">
        <v>0</v>
      </c>
      <c r="J355" s="12">
        <v>0</v>
      </c>
    </row>
    <row r="356" spans="1:13" x14ac:dyDescent="0.25">
      <c r="A356" s="11">
        <f t="shared" si="42"/>
        <v>6</v>
      </c>
      <c r="B356" s="13" t="s">
        <v>196</v>
      </c>
      <c r="D356" s="12">
        <v>0.93510000000000004</v>
      </c>
      <c r="E356" s="12">
        <v>0.41770000000000002</v>
      </c>
      <c r="F356" s="12">
        <v>0.85570000000000002</v>
      </c>
      <c r="G356" s="12">
        <v>0.84730000000000005</v>
      </c>
      <c r="H356" s="12">
        <v>0.9194</v>
      </c>
      <c r="I356" s="12">
        <v>0</v>
      </c>
      <c r="J356" s="12">
        <v>0</v>
      </c>
    </row>
    <row r="357" spans="1:13" x14ac:dyDescent="0.25">
      <c r="A357" s="11">
        <f t="shared" si="42"/>
        <v>7</v>
      </c>
      <c r="B357" s="13" t="s">
        <v>197</v>
      </c>
      <c r="D357" s="12">
        <v>0.99160000000000004</v>
      </c>
      <c r="E357" s="12">
        <v>0.73119999999999996</v>
      </c>
      <c r="F357" s="12">
        <v>0.90169999999999995</v>
      </c>
      <c r="G357" s="12">
        <v>0.88859999999999995</v>
      </c>
      <c r="H357" s="12">
        <v>0.73839999999999995</v>
      </c>
      <c r="I357" s="12">
        <v>0</v>
      </c>
      <c r="J357" s="12">
        <v>0</v>
      </c>
    </row>
    <row r="358" spans="1:13" x14ac:dyDescent="0.25">
      <c r="A358" s="11">
        <f t="shared" si="42"/>
        <v>8</v>
      </c>
      <c r="B358" s="13" t="s">
        <v>198</v>
      </c>
      <c r="D358" s="12">
        <v>0.93140000000000001</v>
      </c>
      <c r="E358" s="12">
        <v>0.85760000000000003</v>
      </c>
      <c r="F358" s="12">
        <v>0.89429999999999998</v>
      </c>
      <c r="G358" s="12">
        <v>0.89170000000000005</v>
      </c>
      <c r="H358" s="12">
        <v>0.89039999999999997</v>
      </c>
      <c r="I358" s="12">
        <v>0</v>
      </c>
      <c r="J358" s="12">
        <v>0</v>
      </c>
    </row>
    <row r="359" spans="1:13" x14ac:dyDescent="0.25">
      <c r="A359" s="11">
        <f t="shared" si="42"/>
        <v>9</v>
      </c>
      <c r="B359" s="13" t="s">
        <v>199</v>
      </c>
      <c r="D359" s="12">
        <v>0.78149999999999997</v>
      </c>
      <c r="E359" s="12">
        <v>0.74970000000000003</v>
      </c>
      <c r="F359" s="12">
        <v>0.67889999999999995</v>
      </c>
      <c r="G359" s="12">
        <v>0.74490000000000001</v>
      </c>
      <c r="H359" s="12">
        <v>0.88790000000000002</v>
      </c>
      <c r="I359" s="12">
        <v>0</v>
      </c>
      <c r="J359" s="12">
        <v>0</v>
      </c>
    </row>
    <row r="360" spans="1:13" x14ac:dyDescent="0.25">
      <c r="A360" s="11">
        <f t="shared" si="42"/>
        <v>10</v>
      </c>
      <c r="B360" s="13" t="s">
        <v>200</v>
      </c>
      <c r="D360" s="12">
        <v>0.99639999999999995</v>
      </c>
      <c r="E360" s="12">
        <v>0.70499999999999996</v>
      </c>
      <c r="F360" s="12">
        <v>0.72019999999999995</v>
      </c>
      <c r="G360" s="12">
        <v>0.80130000000000001</v>
      </c>
      <c r="H360" s="12">
        <v>0.99029999999999996</v>
      </c>
      <c r="I360" s="12">
        <v>0</v>
      </c>
      <c r="J360" s="12">
        <v>0</v>
      </c>
    </row>
    <row r="361" spans="1:13" x14ac:dyDescent="0.25">
      <c r="A361" s="11">
        <f t="shared" si="42"/>
        <v>11</v>
      </c>
      <c r="B361" s="13" t="s">
        <v>201</v>
      </c>
      <c r="D361" s="12">
        <v>0.90200000000000002</v>
      </c>
      <c r="E361" s="12">
        <v>0.4577</v>
      </c>
      <c r="F361" s="12">
        <v>0.95660000000000001</v>
      </c>
      <c r="G361" s="12">
        <v>1.3052999999999999</v>
      </c>
      <c r="H361" s="12">
        <v>1.0837000000000001</v>
      </c>
      <c r="I361" s="12">
        <v>0</v>
      </c>
      <c r="J361" s="12">
        <v>0</v>
      </c>
    </row>
    <row r="362" spans="1:13" x14ac:dyDescent="0.25">
      <c r="A362" s="11">
        <f t="shared" si="42"/>
        <v>12</v>
      </c>
      <c r="B362" s="13" t="s">
        <v>202</v>
      </c>
      <c r="D362" s="12">
        <v>0.62760000000000005</v>
      </c>
      <c r="E362" s="12">
        <v>0.29139999999999999</v>
      </c>
      <c r="F362" s="12">
        <v>0.28799999999999998</v>
      </c>
      <c r="G362" s="12">
        <v>0.37419999999999998</v>
      </c>
      <c r="H362" s="12">
        <v>0.32150000000000001</v>
      </c>
      <c r="I362" s="12">
        <v>0</v>
      </c>
      <c r="J362" s="12">
        <v>0</v>
      </c>
    </row>
    <row r="366" spans="1:13" x14ac:dyDescent="0.25">
      <c r="B366" s="25" t="s">
        <v>173</v>
      </c>
      <c r="C366" s="18"/>
      <c r="D366" s="18"/>
      <c r="I366" s="24"/>
      <c r="J366" s="24"/>
      <c r="M366" s="11" t="s">
        <v>595</v>
      </c>
    </row>
    <row r="367" spans="1:13" x14ac:dyDescent="0.25">
      <c r="B367" s="20" t="s">
        <v>174</v>
      </c>
      <c r="C367" s="18"/>
      <c r="D367" s="18"/>
      <c r="M367" s="23" t="s">
        <v>612</v>
      </c>
    </row>
    <row r="368" spans="1:13" x14ac:dyDescent="0.25">
      <c r="B368" s="20" t="s">
        <v>175</v>
      </c>
      <c r="C368" s="21"/>
      <c r="D368" s="21"/>
    </row>
    <row r="369" spans="1:14" x14ac:dyDescent="0.25">
      <c r="B369" s="20" t="str">
        <f>+$B$6</f>
        <v>TEST YEAR ENDED 12/31/2023</v>
      </c>
      <c r="C369" s="18"/>
      <c r="D369" s="18"/>
    </row>
    <row r="370" spans="1:14" x14ac:dyDescent="0.25">
      <c r="B370" s="20" t="str">
        <f>+$B$7</f>
        <v>DOCKET NO. 56211</v>
      </c>
      <c r="C370" s="18"/>
      <c r="D370" s="18"/>
    </row>
    <row r="371" spans="1:14" x14ac:dyDescent="0.25">
      <c r="B371" s="17" t="str">
        <f>B346</f>
        <v>S. MCMENAMIN</v>
      </c>
    </row>
    <row r="372" spans="1:14" x14ac:dyDescent="0.25">
      <c r="B372" s="15" t="s">
        <v>218</v>
      </c>
      <c r="E372" s="11">
        <v>2023</v>
      </c>
    </row>
    <row r="374" spans="1:14" ht="45" x14ac:dyDescent="0.25">
      <c r="A374" s="14" t="s">
        <v>180</v>
      </c>
      <c r="B374" s="14" t="s">
        <v>24</v>
      </c>
      <c r="C374" s="14"/>
      <c r="D374" s="14" t="s">
        <v>182</v>
      </c>
      <c r="E374" s="14" t="s">
        <v>183</v>
      </c>
      <c r="F374" s="14" t="s">
        <v>184</v>
      </c>
      <c r="G374" s="14" t="s">
        <v>185</v>
      </c>
      <c r="H374" s="14" t="s">
        <v>186</v>
      </c>
      <c r="I374" s="14" t="s">
        <v>187</v>
      </c>
      <c r="J374" s="14" t="s">
        <v>188</v>
      </c>
      <c r="K374" s="14" t="s">
        <v>189</v>
      </c>
      <c r="L374" s="14" t="s">
        <v>190</v>
      </c>
      <c r="M374" s="14" t="s">
        <v>191</v>
      </c>
      <c r="N374" s="11" t="s">
        <v>219</v>
      </c>
    </row>
    <row r="376" spans="1:14" x14ac:dyDescent="0.25">
      <c r="A376" s="11">
        <v>1</v>
      </c>
      <c r="B376" s="13" t="s">
        <v>192</v>
      </c>
      <c r="D376" s="28">
        <f t="shared" ref="D376:M376" si="43">D248*1000/(D91*$N376)</f>
        <v>0.49753683785284297</v>
      </c>
      <c r="E376" s="28">
        <f t="shared" si="43"/>
        <v>0.72210989663631109</v>
      </c>
      <c r="F376" s="28">
        <f t="shared" si="43"/>
        <v>0.95949963763292956</v>
      </c>
      <c r="G376" s="28">
        <f t="shared" si="43"/>
        <v>0.63004459869612539</v>
      </c>
      <c r="H376" s="28">
        <f t="shared" si="43"/>
        <v>0.71373115574372847</v>
      </c>
      <c r="I376" s="28">
        <f t="shared" si="43"/>
        <v>0.65154461877247782</v>
      </c>
      <c r="J376" s="28">
        <f t="shared" si="43"/>
        <v>0.80401001911005421</v>
      </c>
      <c r="K376" s="28">
        <f t="shared" si="43"/>
        <v>0.90531545238912936</v>
      </c>
      <c r="L376" s="28">
        <f t="shared" si="43"/>
        <v>0.56140232974910609</v>
      </c>
      <c r="M376" s="28">
        <f t="shared" si="43"/>
        <v>0.56140232974910398</v>
      </c>
      <c r="N376" s="54">
        <v>744</v>
      </c>
    </row>
    <row r="377" spans="1:14" x14ac:dyDescent="0.25">
      <c r="A377" s="11">
        <f t="shared" ref="A377:A387" si="44">A376+1</f>
        <v>2</v>
      </c>
      <c r="B377" s="13" t="s">
        <v>193</v>
      </c>
      <c r="D377" s="28">
        <f t="shared" ref="D377:M377" si="45">D249*1000/(D92*$N377)</f>
        <v>0.55124589195217732</v>
      </c>
      <c r="E377" s="28">
        <f t="shared" si="45"/>
        <v>0.72022674406146281</v>
      </c>
      <c r="F377" s="28">
        <f t="shared" si="45"/>
        <v>0.91104016072682514</v>
      </c>
      <c r="G377" s="28">
        <f t="shared" si="45"/>
        <v>0.63510973619807343</v>
      </c>
      <c r="H377" s="28">
        <f t="shared" si="45"/>
        <v>0.70256290198223381</v>
      </c>
      <c r="I377" s="28">
        <f t="shared" si="45"/>
        <v>0.63076666294759676</v>
      </c>
      <c r="J377" s="28">
        <f t="shared" si="45"/>
        <v>0.79720368681657827</v>
      </c>
      <c r="K377" s="28">
        <f t="shared" si="45"/>
        <v>0.8268638518916871</v>
      </c>
      <c r="L377" s="28">
        <f t="shared" si="45"/>
        <v>0.5337549603174615</v>
      </c>
      <c r="M377" s="28">
        <f t="shared" si="45"/>
        <v>0.53375496031746172</v>
      </c>
      <c r="N377" s="54">
        <v>672</v>
      </c>
    </row>
    <row r="378" spans="1:14" x14ac:dyDescent="0.25">
      <c r="A378" s="11">
        <f t="shared" si="44"/>
        <v>3</v>
      </c>
      <c r="B378" s="13" t="s">
        <v>194</v>
      </c>
      <c r="D378" s="28">
        <f t="shared" ref="D378:M378" si="46">D250*1000/(D93*$N378)</f>
        <v>0.52443345921786522</v>
      </c>
      <c r="E378" s="28">
        <f t="shared" si="46"/>
        <v>0.74792138358246152</v>
      </c>
      <c r="F378" s="28">
        <f t="shared" si="46"/>
        <v>0.57140556908844975</v>
      </c>
      <c r="G378" s="28">
        <f t="shared" si="46"/>
        <v>0.63016259230554328</v>
      </c>
      <c r="H378" s="28">
        <f t="shared" si="46"/>
        <v>0.70301049375744651</v>
      </c>
      <c r="I378" s="28">
        <f t="shared" si="46"/>
        <v>0.72052123784834521</v>
      </c>
      <c r="J378" s="28">
        <f t="shared" si="46"/>
        <v>0.82341085943244086</v>
      </c>
      <c r="K378" s="28">
        <f t="shared" si="46"/>
        <v>0.81024532537160721</v>
      </c>
      <c r="L378" s="28">
        <f t="shared" si="46"/>
        <v>0.49805107526881898</v>
      </c>
      <c r="M378" s="28">
        <f t="shared" si="46"/>
        <v>0.49805107526881898</v>
      </c>
      <c r="N378" s="54">
        <v>744</v>
      </c>
    </row>
    <row r="379" spans="1:14" x14ac:dyDescent="0.25">
      <c r="A379" s="11">
        <f t="shared" si="44"/>
        <v>4</v>
      </c>
      <c r="B379" s="13" t="s">
        <v>195</v>
      </c>
      <c r="D379" s="28">
        <f t="shared" ref="D379:M379" si="47">D251*1000/(D94*$N379)</f>
        <v>0.43452021458850359</v>
      </c>
      <c r="E379" s="28">
        <f t="shared" si="47"/>
        <v>0.74449177992450921</v>
      </c>
      <c r="F379" s="28">
        <f t="shared" si="47"/>
        <v>0.62878645640877129</v>
      </c>
      <c r="G379" s="28">
        <f t="shared" si="47"/>
        <v>0.59658525440303622</v>
      </c>
      <c r="H379" s="28">
        <f t="shared" si="47"/>
        <v>0.67323817950653153</v>
      </c>
      <c r="I379" s="28">
        <f t="shared" si="47"/>
        <v>0.73046057125179198</v>
      </c>
      <c r="J379" s="28">
        <f t="shared" si="47"/>
        <v>0.80595958496134001</v>
      </c>
      <c r="K379" s="28">
        <f t="shared" si="47"/>
        <v>0.92029282606626417</v>
      </c>
      <c r="L379" s="28">
        <f t="shared" si="47"/>
        <v>0.46081018518518707</v>
      </c>
      <c r="M379" s="28">
        <f t="shared" si="47"/>
        <v>0.46081018518518557</v>
      </c>
      <c r="N379" s="54">
        <v>720</v>
      </c>
    </row>
    <row r="380" spans="1:14" x14ac:dyDescent="0.25">
      <c r="A380" s="11">
        <f t="shared" si="44"/>
        <v>5</v>
      </c>
      <c r="B380" s="13" t="s">
        <v>78</v>
      </c>
      <c r="D380" s="28">
        <f t="shared" ref="D380:M380" si="48">D252*1000/(D95*$N380)</f>
        <v>0.52068816003081297</v>
      </c>
      <c r="E380" s="28">
        <f t="shared" si="48"/>
        <v>0.75914663879774691</v>
      </c>
      <c r="F380" s="28">
        <f t="shared" si="48"/>
        <v>0.45330331229561172</v>
      </c>
      <c r="G380" s="28">
        <f t="shared" si="48"/>
        <v>0.64967897719957735</v>
      </c>
      <c r="H380" s="28">
        <f t="shared" si="48"/>
        <v>0.7281088354911488</v>
      </c>
      <c r="I380" s="28">
        <f t="shared" si="48"/>
        <v>0.73254754846158909</v>
      </c>
      <c r="J380" s="28">
        <f t="shared" si="48"/>
        <v>0.81647831081739553</v>
      </c>
      <c r="K380" s="28">
        <f t="shared" si="48"/>
        <v>0.91942201065275031</v>
      </c>
      <c r="L380" s="28">
        <f t="shared" si="48"/>
        <v>0.42936827956989476</v>
      </c>
      <c r="M380" s="28">
        <f t="shared" si="48"/>
        <v>0.42936827956989354</v>
      </c>
      <c r="N380" s="54">
        <v>744</v>
      </c>
    </row>
    <row r="381" spans="1:14" x14ac:dyDescent="0.25">
      <c r="A381" s="11">
        <f t="shared" si="44"/>
        <v>6</v>
      </c>
      <c r="B381" s="13" t="s">
        <v>196</v>
      </c>
      <c r="D381" s="28">
        <f t="shared" ref="D381:M381" si="49">D253*1000/(D96*$N381)</f>
        <v>0.59387816922079784</v>
      </c>
      <c r="E381" s="28">
        <f t="shared" si="49"/>
        <v>0.77618794743769615</v>
      </c>
      <c r="F381" s="28">
        <f t="shared" si="49"/>
        <v>0.57183819017307325</v>
      </c>
      <c r="G381" s="28">
        <f t="shared" si="49"/>
        <v>0.65144627717994585</v>
      </c>
      <c r="H381" s="28">
        <f t="shared" si="49"/>
        <v>0.73063714534799251</v>
      </c>
      <c r="I381" s="28">
        <f t="shared" si="49"/>
        <v>0.62855052661252242</v>
      </c>
      <c r="J381" s="28">
        <f t="shared" si="49"/>
        <v>0.82605862395427077</v>
      </c>
      <c r="K381" s="28">
        <f t="shared" si="49"/>
        <v>0.94555040674291957</v>
      </c>
      <c r="L381" s="28">
        <f t="shared" si="49"/>
        <v>0.41379629629629833</v>
      </c>
      <c r="M381" s="28">
        <f t="shared" si="49"/>
        <v>0.41379629629629699</v>
      </c>
      <c r="N381" s="54">
        <v>720</v>
      </c>
    </row>
    <row r="382" spans="1:14" x14ac:dyDescent="0.25">
      <c r="A382" s="11">
        <f t="shared" si="44"/>
        <v>7</v>
      </c>
      <c r="B382" s="13" t="s">
        <v>197</v>
      </c>
      <c r="D382" s="28">
        <f t="shared" ref="D382:M382" si="50">D254*1000/(D97*$N382)</f>
        <v>0.62228235237910245</v>
      </c>
      <c r="E382" s="28">
        <f t="shared" si="50"/>
        <v>0.79086181110191578</v>
      </c>
      <c r="F382" s="28">
        <f t="shared" si="50"/>
        <v>0.57503945303784387</v>
      </c>
      <c r="G382" s="28">
        <f t="shared" si="50"/>
        <v>0.67967135570951454</v>
      </c>
      <c r="H382" s="28">
        <f t="shared" si="50"/>
        <v>0.75109126093717982</v>
      </c>
      <c r="I382" s="28">
        <f t="shared" si="50"/>
        <v>0.82320394140910458</v>
      </c>
      <c r="J382" s="28">
        <f t="shared" si="50"/>
        <v>0.84492717771107739</v>
      </c>
      <c r="K382" s="28">
        <f t="shared" si="50"/>
        <v>0.93624674344340164</v>
      </c>
      <c r="L382" s="28">
        <f t="shared" si="50"/>
        <v>0.42148297491039538</v>
      </c>
      <c r="M382" s="28">
        <f t="shared" si="50"/>
        <v>0.42148297491039421</v>
      </c>
      <c r="N382" s="54">
        <v>744</v>
      </c>
    </row>
    <row r="383" spans="1:14" x14ac:dyDescent="0.25">
      <c r="A383" s="11">
        <f t="shared" si="44"/>
        <v>8</v>
      </c>
      <c r="B383" s="13" t="s">
        <v>198</v>
      </c>
      <c r="D383" s="28">
        <f t="shared" ref="D383:M383" si="51">D255*1000/(D98*$N383)</f>
        <v>0.62628891462359459</v>
      </c>
      <c r="E383" s="28">
        <f t="shared" si="51"/>
        <v>0.80771621666987714</v>
      </c>
      <c r="F383" s="28">
        <f t="shared" si="51"/>
        <v>0.66905200947622134</v>
      </c>
      <c r="G383" s="28">
        <f t="shared" si="51"/>
        <v>0.70265112222755211</v>
      </c>
      <c r="H383" s="28">
        <f t="shared" si="51"/>
        <v>0.76158083404924104</v>
      </c>
      <c r="I383" s="28">
        <f t="shared" si="51"/>
        <v>0.7824727090226673</v>
      </c>
      <c r="J383" s="28">
        <f t="shared" si="51"/>
        <v>0.83665854650971261</v>
      </c>
      <c r="K383" s="28">
        <f t="shared" si="51"/>
        <v>0.93565117160222333</v>
      </c>
      <c r="L383" s="28">
        <f t="shared" si="51"/>
        <v>0.44881272401433847</v>
      </c>
      <c r="M383" s="28">
        <f t="shared" si="51"/>
        <v>0.44881272401433858</v>
      </c>
      <c r="N383" s="54">
        <v>744</v>
      </c>
    </row>
    <row r="384" spans="1:14" x14ac:dyDescent="0.25">
      <c r="A384" s="11">
        <f t="shared" si="44"/>
        <v>9</v>
      </c>
      <c r="B384" s="13" t="s">
        <v>199</v>
      </c>
      <c r="D384" s="28">
        <f t="shared" ref="D384:M384" si="52">D256*1000/(D99*$N384)</f>
        <v>0.5526774412516936</v>
      </c>
      <c r="E384" s="28">
        <f t="shared" si="52"/>
        <v>0.75937798717279803</v>
      </c>
      <c r="F384" s="28">
        <f t="shared" si="52"/>
        <v>0.47422666562628601</v>
      </c>
      <c r="G384" s="28">
        <f t="shared" si="52"/>
        <v>0.6345596379375803</v>
      </c>
      <c r="H384" s="28">
        <f t="shared" si="52"/>
        <v>0.72318187971552883</v>
      </c>
      <c r="I384" s="28">
        <f t="shared" si="52"/>
        <v>0.58554165655762735</v>
      </c>
      <c r="J384" s="28">
        <f t="shared" si="52"/>
        <v>0.80675687981483579</v>
      </c>
      <c r="K384" s="28">
        <f t="shared" si="52"/>
        <v>0.90715481302209633</v>
      </c>
      <c r="L384" s="28">
        <f t="shared" si="52"/>
        <v>0.4843981481481493</v>
      </c>
      <c r="M384" s="28">
        <f t="shared" si="52"/>
        <v>0.48439814814814991</v>
      </c>
      <c r="N384" s="54">
        <v>720</v>
      </c>
    </row>
    <row r="385" spans="1:14" x14ac:dyDescent="0.25">
      <c r="A385" s="11">
        <f t="shared" si="44"/>
        <v>10</v>
      </c>
      <c r="B385" s="13" t="s">
        <v>200</v>
      </c>
      <c r="D385" s="28">
        <f t="shared" ref="D385:M385" si="53">D257*1000/(D100*$N385)</f>
        <v>0.42717025067238812</v>
      </c>
      <c r="E385" s="28">
        <f t="shared" si="53"/>
        <v>0.76134995343120193</v>
      </c>
      <c r="F385" s="28">
        <f t="shared" si="53"/>
        <v>0.70110700797074743</v>
      </c>
      <c r="G385" s="28">
        <f t="shared" si="53"/>
        <v>0.58365786585653001</v>
      </c>
      <c r="H385" s="28">
        <f t="shared" si="53"/>
        <v>0.68597929250823331</v>
      </c>
      <c r="I385" s="28">
        <f t="shared" si="53"/>
        <v>0.69835955341877631</v>
      </c>
      <c r="J385" s="28">
        <f t="shared" si="53"/>
        <v>0.79549339463385815</v>
      </c>
      <c r="K385" s="28">
        <f t="shared" si="53"/>
        <v>0.92169992710135518</v>
      </c>
      <c r="L385" s="28">
        <f t="shared" si="53"/>
        <v>0.52148297491039597</v>
      </c>
      <c r="M385" s="28">
        <f t="shared" si="53"/>
        <v>0.5214829749103943</v>
      </c>
      <c r="N385" s="54">
        <v>744</v>
      </c>
    </row>
    <row r="386" spans="1:14" x14ac:dyDescent="0.25">
      <c r="A386" s="11">
        <f t="shared" si="44"/>
        <v>11</v>
      </c>
      <c r="B386" s="13" t="s">
        <v>201</v>
      </c>
      <c r="D386" s="28">
        <f t="shared" ref="D386:M386" si="54">D258*1000/(D101*$N386)</f>
        <v>0.56238207938137152</v>
      </c>
      <c r="E386" s="28">
        <f t="shared" si="54"/>
        <v>0.74141085286714625</v>
      </c>
      <c r="F386" s="28">
        <f t="shared" si="54"/>
        <v>0.50115011339091531</v>
      </c>
      <c r="G386" s="28">
        <f t="shared" si="54"/>
        <v>0.58844695957839988</v>
      </c>
      <c r="H386" s="28">
        <f t="shared" si="54"/>
        <v>0.67546307376206716</v>
      </c>
      <c r="I386" s="28">
        <f t="shared" si="54"/>
        <v>0.68792502147714318</v>
      </c>
      <c r="J386" s="28">
        <f t="shared" si="54"/>
        <v>0.79293952169107318</v>
      </c>
      <c r="K386" s="28">
        <f t="shared" si="54"/>
        <v>0.94315407799447326</v>
      </c>
      <c r="L386" s="28">
        <f t="shared" si="54"/>
        <v>0.55513888888889107</v>
      </c>
      <c r="M386" s="28">
        <f t="shared" si="54"/>
        <v>0.5551388888888894</v>
      </c>
      <c r="N386" s="54">
        <v>720</v>
      </c>
    </row>
    <row r="387" spans="1:14" x14ac:dyDescent="0.25">
      <c r="A387" s="11">
        <f t="shared" si="44"/>
        <v>12</v>
      </c>
      <c r="B387" s="13" t="s">
        <v>202</v>
      </c>
      <c r="D387" s="28">
        <f t="shared" ref="D387:M387" si="55">D259*1000/(D102*$N387)</f>
        <v>0.67213625039076352</v>
      </c>
      <c r="E387" s="28">
        <f t="shared" si="55"/>
        <v>0.77561200432731048</v>
      </c>
      <c r="F387" s="28">
        <f t="shared" si="55"/>
        <v>0.37294595488970539</v>
      </c>
      <c r="G387" s="28">
        <f t="shared" si="55"/>
        <v>0.69272952633166363</v>
      </c>
      <c r="H387" s="28">
        <f t="shared" si="55"/>
        <v>0.70651038909386898</v>
      </c>
      <c r="I387" s="28">
        <f t="shared" si="55"/>
        <v>0.75022522875069086</v>
      </c>
      <c r="J387" s="28">
        <f t="shared" si="55"/>
        <v>0.82295380126222673</v>
      </c>
      <c r="K387" s="28">
        <f t="shared" si="55"/>
        <v>0.95368415940302931</v>
      </c>
      <c r="L387" s="28">
        <f t="shared" si="55"/>
        <v>0.57016129032258334</v>
      </c>
      <c r="M387" s="28">
        <f t="shared" si="55"/>
        <v>0.570161290322581</v>
      </c>
      <c r="N387" s="54">
        <v>744</v>
      </c>
    </row>
    <row r="388" spans="1:14" x14ac:dyDescent="0.25">
      <c r="B388" s="26"/>
    </row>
    <row r="389" spans="1:14" x14ac:dyDescent="0.25">
      <c r="A389" s="11" t="s">
        <v>220</v>
      </c>
    </row>
    <row r="391" spans="1:14" x14ac:dyDescent="0.25">
      <c r="J391" s="11" t="s">
        <v>595</v>
      </c>
    </row>
    <row r="392" spans="1:14" x14ac:dyDescent="0.25">
      <c r="B392" s="25" t="s">
        <v>173</v>
      </c>
      <c r="C392" s="18"/>
      <c r="D392" s="18"/>
      <c r="I392" s="24"/>
      <c r="J392" s="23" t="s">
        <v>613</v>
      </c>
    </row>
    <row r="393" spans="1:14" x14ac:dyDescent="0.25">
      <c r="B393" s="20" t="s">
        <v>174</v>
      </c>
      <c r="C393" s="18"/>
      <c r="D393" s="18"/>
    </row>
    <row r="394" spans="1:14" x14ac:dyDescent="0.25">
      <c r="B394" s="20" t="s">
        <v>175</v>
      </c>
      <c r="C394" s="21"/>
      <c r="D394" s="21"/>
    </row>
    <row r="395" spans="1:14" x14ac:dyDescent="0.25">
      <c r="B395" s="20" t="str">
        <f>+$B$6</f>
        <v>TEST YEAR ENDED 12/31/2023</v>
      </c>
      <c r="C395" s="18"/>
      <c r="D395" s="18"/>
    </row>
    <row r="396" spans="1:14" x14ac:dyDescent="0.25">
      <c r="B396" s="20" t="str">
        <f>+$B$7</f>
        <v>DOCKET NO. 56211</v>
      </c>
      <c r="C396" s="18"/>
      <c r="D396" s="18"/>
    </row>
    <row r="397" spans="1:14" x14ac:dyDescent="0.25">
      <c r="B397" s="17" t="str">
        <f>B371</f>
        <v>S. MCMENAMIN</v>
      </c>
    </row>
    <row r="398" spans="1:14" x14ac:dyDescent="0.25">
      <c r="B398" s="15" t="s">
        <v>218</v>
      </c>
      <c r="E398" s="11">
        <v>2022</v>
      </c>
    </row>
    <row r="400" spans="1:14" ht="33.75" x14ac:dyDescent="0.25">
      <c r="A400" s="14" t="s">
        <v>180</v>
      </c>
      <c r="B400" s="14" t="s">
        <v>24</v>
      </c>
      <c r="C400" s="14"/>
      <c r="D400" s="14" t="s">
        <v>182</v>
      </c>
      <c r="E400" s="14" t="s">
        <v>215</v>
      </c>
      <c r="F400" s="14" t="s">
        <v>216</v>
      </c>
      <c r="G400" s="14" t="s">
        <v>217</v>
      </c>
      <c r="H400" s="14" t="s">
        <v>189</v>
      </c>
      <c r="I400" s="14" t="s">
        <v>190</v>
      </c>
      <c r="J400" s="14" t="s">
        <v>191</v>
      </c>
    </row>
    <row r="402" spans="1:10" x14ac:dyDescent="0.25">
      <c r="A402" s="11">
        <v>1</v>
      </c>
      <c r="B402" s="13" t="s">
        <v>192</v>
      </c>
      <c r="D402" s="12">
        <v>0.58349072271901381</v>
      </c>
      <c r="E402" s="12">
        <v>0.73972110368113819</v>
      </c>
      <c r="F402" s="12">
        <v>0.67263461944274361</v>
      </c>
      <c r="G402" s="12">
        <v>0.81819903758723544</v>
      </c>
      <c r="H402" s="12">
        <v>0.93774602330207779</v>
      </c>
      <c r="I402" s="12">
        <v>0.56190279170024249</v>
      </c>
      <c r="J402" s="12">
        <v>0.56190279170023927</v>
      </c>
    </row>
    <row r="403" spans="1:10" x14ac:dyDescent="0.25">
      <c r="A403" s="11">
        <f t="shared" ref="A403:A413" si="56">A402+1</f>
        <v>2</v>
      </c>
      <c r="B403" s="13" t="s">
        <v>193</v>
      </c>
      <c r="D403" s="12">
        <v>0.48642266564971881</v>
      </c>
      <c r="E403" s="12">
        <v>0.71316318765693087</v>
      </c>
      <c r="F403" s="12">
        <v>0.67074616309262403</v>
      </c>
      <c r="G403" s="12">
        <v>0.79950158511418545</v>
      </c>
      <c r="H403" s="12">
        <v>0.92221153335611539</v>
      </c>
      <c r="I403" s="12">
        <v>0.5345334087069521</v>
      </c>
      <c r="J403" s="12">
        <v>0.53453340870695132</v>
      </c>
    </row>
    <row r="404" spans="1:10" x14ac:dyDescent="0.25">
      <c r="A404" s="11">
        <f t="shared" si="56"/>
        <v>3</v>
      </c>
      <c r="B404" s="13" t="s">
        <v>194</v>
      </c>
      <c r="D404" s="12">
        <v>0.54294303318005666</v>
      </c>
      <c r="E404" s="12">
        <v>0.73897582052426014</v>
      </c>
      <c r="F404" s="12">
        <v>0.67375263238130112</v>
      </c>
      <c r="G404" s="12">
        <v>0.82314406225297965</v>
      </c>
      <c r="H404" s="12">
        <v>0.93374614554479873</v>
      </c>
      <c r="I404" s="12">
        <v>0.49824733120786607</v>
      </c>
      <c r="J404" s="12">
        <v>0.4982473312078648</v>
      </c>
    </row>
    <row r="405" spans="1:10" x14ac:dyDescent="0.25">
      <c r="A405" s="11">
        <f t="shared" si="56"/>
        <v>4</v>
      </c>
      <c r="B405" s="13" t="s">
        <v>195</v>
      </c>
      <c r="D405" s="12">
        <v>0.48028808967575853</v>
      </c>
      <c r="E405" s="12">
        <v>0.75787248477697355</v>
      </c>
      <c r="F405" s="12">
        <v>0.67139776962470454</v>
      </c>
      <c r="G405" s="12">
        <v>0.80538051664370502</v>
      </c>
      <c r="H405" s="12">
        <v>0.92150637446208361</v>
      </c>
      <c r="I405" s="12">
        <v>0.46034530433661752</v>
      </c>
      <c r="J405" s="12">
        <v>0.46034530433661686</v>
      </c>
    </row>
    <row r="406" spans="1:10" x14ac:dyDescent="0.25">
      <c r="A406" s="11">
        <f t="shared" si="56"/>
        <v>5</v>
      </c>
      <c r="B406" s="13" t="s">
        <v>78</v>
      </c>
      <c r="D406" s="12">
        <v>0.5779016289518546</v>
      </c>
      <c r="E406" s="12">
        <v>0.77248643874496881</v>
      </c>
      <c r="F406" s="12">
        <v>0.68660196884846136</v>
      </c>
      <c r="G406" s="12">
        <v>0.82445385916921154</v>
      </c>
      <c r="H406" s="12">
        <v>0.9367792501496478</v>
      </c>
      <c r="I406" s="12">
        <v>0.42937445951196274</v>
      </c>
      <c r="J406" s="12">
        <v>0.42937445951196496</v>
      </c>
    </row>
    <row r="407" spans="1:10" x14ac:dyDescent="0.25">
      <c r="A407" s="11">
        <f t="shared" si="56"/>
        <v>6</v>
      </c>
      <c r="B407" s="13" t="s">
        <v>196</v>
      </c>
      <c r="D407" s="12">
        <v>0.61185908700797587</v>
      </c>
      <c r="E407" s="12">
        <v>0.78701738017313594</v>
      </c>
      <c r="F407" s="12">
        <v>0.71894679362621439</v>
      </c>
      <c r="G407" s="12">
        <v>0.84709236127853582</v>
      </c>
      <c r="H407" s="12">
        <v>0.80735037822877909</v>
      </c>
      <c r="I407" s="12">
        <v>0.41395479755360576</v>
      </c>
      <c r="J407" s="12">
        <v>0.4139547975536042</v>
      </c>
    </row>
    <row r="408" spans="1:10" x14ac:dyDescent="0.25">
      <c r="A408" s="11">
        <f t="shared" si="56"/>
        <v>7</v>
      </c>
      <c r="B408" s="13" t="s">
        <v>197</v>
      </c>
      <c r="D408" s="12">
        <v>0.58444889166125258</v>
      </c>
      <c r="E408" s="12">
        <v>0.78851965493594423</v>
      </c>
      <c r="F408" s="12">
        <v>0.68132115399089199</v>
      </c>
      <c r="G408" s="12">
        <v>0.82372405860958842</v>
      </c>
      <c r="H408" s="12">
        <v>0.91234695582616776</v>
      </c>
      <c r="I408" s="12">
        <v>0.42172958616546535</v>
      </c>
      <c r="J408" s="12">
        <v>0.42172958616546291</v>
      </c>
    </row>
    <row r="409" spans="1:10" x14ac:dyDescent="0.25">
      <c r="A409" s="11">
        <f t="shared" si="56"/>
        <v>8</v>
      </c>
      <c r="B409" s="13" t="s">
        <v>198</v>
      </c>
      <c r="D409" s="12">
        <v>0.58162194396597622</v>
      </c>
      <c r="E409" s="12">
        <v>0.78483942200451218</v>
      </c>
      <c r="F409" s="12">
        <v>0.6977561204841557</v>
      </c>
      <c r="G409" s="12">
        <v>0.83388645834901098</v>
      </c>
      <c r="H409" s="12">
        <v>0.92170372227862529</v>
      </c>
      <c r="I409" s="12">
        <v>0.44874179938373687</v>
      </c>
      <c r="J409" s="12">
        <v>0.44874179938373426</v>
      </c>
    </row>
    <row r="410" spans="1:10" x14ac:dyDescent="0.25">
      <c r="A410" s="11">
        <f t="shared" si="56"/>
        <v>9</v>
      </c>
      <c r="B410" s="13" t="s">
        <v>199</v>
      </c>
      <c r="D410" s="12">
        <v>0.55058632773955407</v>
      </c>
      <c r="E410" s="12">
        <v>0.76905920340433676</v>
      </c>
      <c r="F410" s="12">
        <v>0.63958355670102918</v>
      </c>
      <c r="G410" s="12">
        <v>0.80862449908231837</v>
      </c>
      <c r="H410" s="12">
        <v>0.89085859460154182</v>
      </c>
      <c r="I410" s="12">
        <v>0.48463942586952186</v>
      </c>
      <c r="J410" s="12">
        <v>0.48463942586952108</v>
      </c>
    </row>
    <row r="411" spans="1:10" x14ac:dyDescent="0.25">
      <c r="A411" s="11">
        <f t="shared" si="56"/>
        <v>10</v>
      </c>
      <c r="B411" s="13" t="s">
        <v>200</v>
      </c>
      <c r="D411" s="12">
        <v>0.42756632522984322</v>
      </c>
      <c r="E411" s="12">
        <v>0.72898493535347519</v>
      </c>
      <c r="F411" s="12">
        <v>0.61243889928201523</v>
      </c>
      <c r="G411" s="12">
        <v>0.75789811933341922</v>
      </c>
      <c r="H411" s="12">
        <v>0.93292075578674971</v>
      </c>
      <c r="I411" s="12">
        <v>0.52158609534547162</v>
      </c>
      <c r="J411" s="12">
        <v>0.52158609534547251</v>
      </c>
    </row>
    <row r="412" spans="1:10" x14ac:dyDescent="0.25">
      <c r="A412" s="11">
        <f t="shared" si="56"/>
        <v>11</v>
      </c>
      <c r="B412" s="13" t="s">
        <v>201</v>
      </c>
      <c r="D412" s="12">
        <v>0.51941546846344488</v>
      </c>
      <c r="E412" s="12">
        <v>0.75868301749178602</v>
      </c>
      <c r="F412" s="12">
        <v>0.63530600584953512</v>
      </c>
      <c r="G412" s="12">
        <v>0.78616485514148138</v>
      </c>
      <c r="H412" s="12">
        <v>0.92497720544201201</v>
      </c>
      <c r="I412" s="12">
        <v>0.55407259218897775</v>
      </c>
      <c r="J412" s="12">
        <v>0.55407259218897809</v>
      </c>
    </row>
    <row r="413" spans="1:10" x14ac:dyDescent="0.25">
      <c r="A413" s="11">
        <f t="shared" si="56"/>
        <v>12</v>
      </c>
      <c r="B413" s="13" t="s">
        <v>202</v>
      </c>
      <c r="D413" s="12">
        <v>0.44988093598564682</v>
      </c>
      <c r="E413" s="12">
        <v>0.7019941405393757</v>
      </c>
      <c r="F413" s="12">
        <v>0.64720710061921105</v>
      </c>
      <c r="G413" s="12">
        <v>0.76221159320958143</v>
      </c>
      <c r="H413" s="12">
        <v>0.80518445514384229</v>
      </c>
      <c r="I413" s="12">
        <v>0.57009507721357822</v>
      </c>
      <c r="J413" s="12">
        <v>0.57009507721357922</v>
      </c>
    </row>
    <row r="414" spans="1:10" x14ac:dyDescent="0.25">
      <c r="B414" s="26"/>
    </row>
    <row r="415" spans="1:10" x14ac:dyDescent="0.25">
      <c r="A415" s="11" t="s">
        <v>221</v>
      </c>
      <c r="B415" s="13"/>
    </row>
    <row r="417" spans="1:10" x14ac:dyDescent="0.25">
      <c r="B417" s="25" t="s">
        <v>173</v>
      </c>
      <c r="C417" s="18"/>
      <c r="D417" s="18"/>
      <c r="G417" s="24"/>
      <c r="J417" s="11" t="s">
        <v>595</v>
      </c>
    </row>
    <row r="418" spans="1:10" x14ac:dyDescent="0.25">
      <c r="B418" s="20" t="s">
        <v>174</v>
      </c>
      <c r="C418" s="18"/>
      <c r="D418" s="18"/>
      <c r="J418" s="23" t="s">
        <v>614</v>
      </c>
    </row>
    <row r="419" spans="1:10" x14ac:dyDescent="0.25">
      <c r="B419" s="20" t="s">
        <v>175</v>
      </c>
      <c r="C419" s="21"/>
      <c r="D419" s="21"/>
    </row>
    <row r="420" spans="1:10" x14ac:dyDescent="0.25">
      <c r="B420" s="20" t="str">
        <f>+$B$6</f>
        <v>TEST YEAR ENDED 12/31/2023</v>
      </c>
      <c r="C420" s="18"/>
      <c r="D420" s="18"/>
    </row>
    <row r="421" spans="1:10" x14ac:dyDescent="0.25">
      <c r="B421" s="20" t="str">
        <f>+$B$7</f>
        <v>DOCKET NO. 56211</v>
      </c>
      <c r="C421" s="18"/>
      <c r="D421" s="18"/>
    </row>
    <row r="422" spans="1:10" x14ac:dyDescent="0.25">
      <c r="B422" s="17" t="str">
        <f>B397</f>
        <v>S. MCMENAMIN</v>
      </c>
    </row>
    <row r="423" spans="1:10" x14ac:dyDescent="0.25">
      <c r="B423" s="15" t="s">
        <v>218</v>
      </c>
      <c r="E423" s="11">
        <v>2021</v>
      </c>
    </row>
    <row r="425" spans="1:10" ht="33.75" x14ac:dyDescent="0.25">
      <c r="A425" s="14" t="s">
        <v>180</v>
      </c>
      <c r="B425" s="14" t="s">
        <v>24</v>
      </c>
      <c r="C425" s="14"/>
      <c r="D425" s="14" t="s">
        <v>182</v>
      </c>
      <c r="E425" s="14" t="s">
        <v>215</v>
      </c>
      <c r="F425" s="14" t="s">
        <v>216</v>
      </c>
      <c r="G425" s="14" t="s">
        <v>217</v>
      </c>
      <c r="H425" s="14" t="s">
        <v>189</v>
      </c>
      <c r="I425" s="14" t="s">
        <v>190</v>
      </c>
      <c r="J425" s="14" t="s">
        <v>191</v>
      </c>
    </row>
    <row r="427" spans="1:10" x14ac:dyDescent="0.25">
      <c r="A427" s="11">
        <v>1</v>
      </c>
      <c r="B427" s="13" t="s">
        <v>192</v>
      </c>
      <c r="D427" s="12">
        <v>0.497</v>
      </c>
      <c r="E427" s="12">
        <v>0.71889999999999998</v>
      </c>
      <c r="F427" s="12">
        <v>0.59560000000000002</v>
      </c>
      <c r="G427" s="12">
        <v>0.85529999999999995</v>
      </c>
      <c r="H427" s="12">
        <v>0.90669999999999995</v>
      </c>
      <c r="I427" s="12">
        <v>0.52800000000000002</v>
      </c>
      <c r="J427" s="12">
        <v>0.52759999999999996</v>
      </c>
    </row>
    <row r="428" spans="1:10" x14ac:dyDescent="0.25">
      <c r="A428" s="11">
        <f t="shared" ref="A428:A438" si="57">A427+1</f>
        <v>2</v>
      </c>
      <c r="B428" s="13" t="s">
        <v>193</v>
      </c>
      <c r="D428" s="12">
        <v>0.29520000000000002</v>
      </c>
      <c r="E428" s="12">
        <v>0.62239999999999995</v>
      </c>
      <c r="F428" s="12">
        <v>0.60029999999999994</v>
      </c>
      <c r="G428" s="12">
        <v>0.65100000000000002</v>
      </c>
      <c r="H428" s="12">
        <v>0.58630000000000004</v>
      </c>
      <c r="I428" s="12">
        <v>0.45200000000000001</v>
      </c>
      <c r="J428" s="12">
        <v>0.45229999999999998</v>
      </c>
    </row>
    <row r="429" spans="1:10" x14ac:dyDescent="0.25">
      <c r="A429" s="11">
        <f t="shared" si="57"/>
        <v>3</v>
      </c>
      <c r="B429" s="13" t="s">
        <v>194</v>
      </c>
      <c r="D429" s="12">
        <v>0.63029999999999997</v>
      </c>
      <c r="E429" s="12">
        <v>0.84109999999999996</v>
      </c>
      <c r="F429" s="12">
        <v>0.76400000000000001</v>
      </c>
      <c r="G429" s="12">
        <v>0.8952</v>
      </c>
      <c r="H429" s="12">
        <v>0.93969999999999998</v>
      </c>
      <c r="I429" s="12">
        <v>0.51300000000000001</v>
      </c>
      <c r="J429" s="12">
        <v>0.51339999999999997</v>
      </c>
    </row>
    <row r="430" spans="1:10" x14ac:dyDescent="0.25">
      <c r="A430" s="11">
        <f t="shared" si="57"/>
        <v>4</v>
      </c>
      <c r="B430" s="13" t="s">
        <v>195</v>
      </c>
      <c r="D430" s="12">
        <v>0.4849</v>
      </c>
      <c r="E430" s="12">
        <v>0.72409999999999997</v>
      </c>
      <c r="F430" s="12">
        <v>0.50849999999999995</v>
      </c>
      <c r="G430" s="12">
        <v>0.75629999999999997</v>
      </c>
      <c r="H430" s="12">
        <v>0.87070000000000003</v>
      </c>
      <c r="I430" s="12">
        <v>0.4133</v>
      </c>
      <c r="J430" s="12">
        <v>0.41339999999999999</v>
      </c>
    </row>
    <row r="431" spans="1:10" x14ac:dyDescent="0.25">
      <c r="A431" s="11">
        <f t="shared" si="57"/>
        <v>5</v>
      </c>
      <c r="B431" s="13" t="s">
        <v>78</v>
      </c>
      <c r="D431" s="12">
        <v>0.52969999999999995</v>
      </c>
      <c r="E431" s="12">
        <v>0.78110000000000002</v>
      </c>
      <c r="F431" s="12">
        <v>0.67630000000000001</v>
      </c>
      <c r="G431" s="12">
        <v>0.81869999999999998</v>
      </c>
      <c r="H431" s="12">
        <v>0.96540000000000004</v>
      </c>
      <c r="I431" s="12">
        <v>0.40799999999999997</v>
      </c>
      <c r="J431" s="12">
        <v>0.4073</v>
      </c>
    </row>
    <row r="432" spans="1:10" x14ac:dyDescent="0.25">
      <c r="A432" s="11">
        <f t="shared" si="57"/>
        <v>6</v>
      </c>
      <c r="B432" s="13" t="s">
        <v>196</v>
      </c>
      <c r="D432" s="12">
        <v>0.54900000000000004</v>
      </c>
      <c r="E432" s="12">
        <v>0.75960000000000005</v>
      </c>
      <c r="F432" s="12">
        <v>0.50929999999999997</v>
      </c>
      <c r="G432" s="12">
        <v>0.80510000000000004</v>
      </c>
      <c r="H432" s="12">
        <v>0.91849999999999998</v>
      </c>
      <c r="I432" s="12">
        <v>0.36249999999999999</v>
      </c>
      <c r="J432" s="12">
        <v>0.36280000000000001</v>
      </c>
    </row>
    <row r="433" spans="1:10" x14ac:dyDescent="0.25">
      <c r="A433" s="11">
        <f t="shared" si="57"/>
        <v>7</v>
      </c>
      <c r="B433" s="13" t="s">
        <v>197</v>
      </c>
      <c r="D433" s="12">
        <v>0.58409999999999995</v>
      </c>
      <c r="E433" s="12">
        <v>0.61870000000000003</v>
      </c>
      <c r="F433" s="12">
        <v>0.12590000000000001</v>
      </c>
      <c r="G433" s="12">
        <v>0.85070000000000001</v>
      </c>
      <c r="H433" s="12">
        <v>0.97370000000000001</v>
      </c>
      <c r="I433" s="12">
        <v>0.39939999999999998</v>
      </c>
      <c r="J433" s="12">
        <v>0.39929999999999999</v>
      </c>
    </row>
    <row r="434" spans="1:10" x14ac:dyDescent="0.25">
      <c r="A434" s="11">
        <f t="shared" si="57"/>
        <v>8</v>
      </c>
      <c r="B434" s="13" t="s">
        <v>198</v>
      </c>
      <c r="D434" s="12">
        <v>0.61809999999999998</v>
      </c>
      <c r="E434" s="12">
        <v>0.79220000000000002</v>
      </c>
      <c r="F434" s="12">
        <v>0.7026</v>
      </c>
      <c r="G434" s="12">
        <v>0.84240000000000004</v>
      </c>
      <c r="H434" s="12">
        <v>0.94950000000000001</v>
      </c>
      <c r="I434" s="12">
        <v>0.41810000000000003</v>
      </c>
      <c r="J434" s="12">
        <v>0.41760000000000003</v>
      </c>
    </row>
    <row r="435" spans="1:10" x14ac:dyDescent="0.25">
      <c r="A435" s="11">
        <f t="shared" si="57"/>
        <v>9</v>
      </c>
      <c r="B435" s="13" t="s">
        <v>199</v>
      </c>
      <c r="D435" s="12">
        <v>0.48580000000000001</v>
      </c>
      <c r="E435" s="12">
        <v>0.73780000000000001</v>
      </c>
      <c r="F435" s="12">
        <v>0.63680000000000003</v>
      </c>
      <c r="G435" s="12">
        <v>0.76500000000000001</v>
      </c>
      <c r="H435" s="12">
        <v>0.87760000000000005</v>
      </c>
      <c r="I435" s="12">
        <v>0.43959999999999999</v>
      </c>
      <c r="J435" s="12">
        <v>0.43919999999999998</v>
      </c>
    </row>
    <row r="436" spans="1:10" x14ac:dyDescent="0.25">
      <c r="A436" s="11">
        <f t="shared" si="57"/>
        <v>10</v>
      </c>
      <c r="B436" s="13" t="s">
        <v>200</v>
      </c>
      <c r="D436" s="12">
        <v>0.53129999999999999</v>
      </c>
      <c r="E436" s="12">
        <v>0.78439999999999999</v>
      </c>
      <c r="F436" s="12">
        <v>0.66159999999999997</v>
      </c>
      <c r="G436" s="12">
        <v>0.80359999999999998</v>
      </c>
      <c r="H436" s="12">
        <v>0.95389999999999997</v>
      </c>
      <c r="I436" s="12">
        <v>0.50619999999999998</v>
      </c>
      <c r="J436" s="12">
        <v>0.50649999999999995</v>
      </c>
    </row>
    <row r="437" spans="1:10" x14ac:dyDescent="0.25">
      <c r="A437" s="11">
        <f t="shared" si="57"/>
        <v>11</v>
      </c>
      <c r="B437" s="13" t="s">
        <v>201</v>
      </c>
      <c r="D437" s="12">
        <v>0.55530000000000002</v>
      </c>
      <c r="E437" s="12">
        <v>0.45029999999999998</v>
      </c>
      <c r="F437" s="12">
        <v>0.62460000000000004</v>
      </c>
      <c r="G437" s="12">
        <v>0.54859999999999998</v>
      </c>
      <c r="H437" s="12">
        <v>0.52470000000000006</v>
      </c>
      <c r="I437" s="12">
        <v>0.504</v>
      </c>
      <c r="J437" s="12">
        <v>0.50349999999999995</v>
      </c>
    </row>
    <row r="438" spans="1:10" x14ac:dyDescent="0.25">
      <c r="A438" s="11">
        <f t="shared" si="57"/>
        <v>12</v>
      </c>
      <c r="B438" s="13" t="s">
        <v>202</v>
      </c>
      <c r="D438" s="12">
        <v>0.62119999999999997</v>
      </c>
      <c r="E438" s="12">
        <v>0.7732</v>
      </c>
      <c r="F438" s="12">
        <v>0.67820000000000003</v>
      </c>
      <c r="G438" s="12">
        <v>0.83089999999999997</v>
      </c>
      <c r="H438" s="12">
        <v>0.9829</v>
      </c>
      <c r="I438" s="12">
        <v>0.55269999999999997</v>
      </c>
      <c r="J438" s="12">
        <v>0.55359999999999998</v>
      </c>
    </row>
    <row r="440" spans="1:10" x14ac:dyDescent="0.25">
      <c r="A440" s="11" t="s">
        <v>221</v>
      </c>
    </row>
    <row r="442" spans="1:10" x14ac:dyDescent="0.25">
      <c r="B442" s="25" t="s">
        <v>173</v>
      </c>
      <c r="C442" s="18"/>
      <c r="D442" s="18"/>
      <c r="G442" s="24"/>
      <c r="J442" s="11" t="s">
        <v>595</v>
      </c>
    </row>
    <row r="443" spans="1:10" x14ac:dyDescent="0.25">
      <c r="B443" s="20" t="s">
        <v>174</v>
      </c>
      <c r="C443" s="18"/>
      <c r="D443" s="18"/>
      <c r="J443" s="23" t="s">
        <v>615</v>
      </c>
    </row>
    <row r="444" spans="1:10" x14ac:dyDescent="0.25">
      <c r="B444" s="20" t="s">
        <v>175</v>
      </c>
      <c r="C444" s="21"/>
      <c r="D444" s="21"/>
    </row>
    <row r="445" spans="1:10" x14ac:dyDescent="0.25">
      <c r="B445" s="20" t="str">
        <f>+$B$6</f>
        <v>TEST YEAR ENDED 12/31/2023</v>
      </c>
      <c r="C445" s="18"/>
      <c r="D445" s="18"/>
    </row>
    <row r="446" spans="1:10" x14ac:dyDescent="0.25">
      <c r="B446" s="20" t="str">
        <f>+$B$7</f>
        <v>DOCKET NO. 56211</v>
      </c>
      <c r="C446" s="18"/>
      <c r="D446" s="18"/>
    </row>
    <row r="447" spans="1:10" x14ac:dyDescent="0.25">
      <c r="B447" s="17" t="str">
        <f>B422</f>
        <v>S. MCMENAMIN</v>
      </c>
    </row>
    <row r="448" spans="1:10" x14ac:dyDescent="0.25">
      <c r="B448" s="15" t="s">
        <v>218</v>
      </c>
      <c r="E448" s="11">
        <v>2020</v>
      </c>
    </row>
    <row r="450" spans="1:10" ht="33.75" x14ac:dyDescent="0.25">
      <c r="A450" s="14" t="s">
        <v>180</v>
      </c>
      <c r="B450" s="14" t="s">
        <v>24</v>
      </c>
      <c r="C450" s="14"/>
      <c r="D450" s="14" t="s">
        <v>182</v>
      </c>
      <c r="E450" s="14" t="s">
        <v>215</v>
      </c>
      <c r="F450" s="14" t="s">
        <v>216</v>
      </c>
      <c r="G450" s="14" t="s">
        <v>217</v>
      </c>
      <c r="H450" s="14" t="s">
        <v>189</v>
      </c>
      <c r="I450" s="14" t="s">
        <v>190</v>
      </c>
      <c r="J450" s="14" t="s">
        <v>191</v>
      </c>
    </row>
    <row r="452" spans="1:10" x14ac:dyDescent="0.25">
      <c r="A452" s="11">
        <v>1</v>
      </c>
      <c r="B452" s="13" t="s">
        <v>192</v>
      </c>
      <c r="D452" s="12">
        <v>0.65610000000000002</v>
      </c>
      <c r="E452" s="12">
        <v>0.24390000000000001</v>
      </c>
      <c r="F452" s="12">
        <v>0.69410000000000005</v>
      </c>
      <c r="G452" s="12">
        <v>0.79930000000000001</v>
      </c>
      <c r="H452" s="12">
        <v>0.89429999999999998</v>
      </c>
      <c r="I452" s="12">
        <v>0.52739999999999998</v>
      </c>
      <c r="J452" s="12">
        <v>0.52769999999999995</v>
      </c>
    </row>
    <row r="453" spans="1:10" x14ac:dyDescent="0.25">
      <c r="A453" s="11">
        <f t="shared" ref="A453:A463" si="58">A452+1</f>
        <v>2</v>
      </c>
      <c r="B453" s="13" t="s">
        <v>193</v>
      </c>
      <c r="D453" s="12">
        <v>0.55389999999999995</v>
      </c>
      <c r="E453" s="12">
        <v>0.69769999999999999</v>
      </c>
      <c r="F453" s="12">
        <v>0.66700000000000004</v>
      </c>
      <c r="G453" s="12">
        <v>0.75749999999999995</v>
      </c>
      <c r="H453" s="12">
        <v>0.83779999999999999</v>
      </c>
      <c r="I453" s="12">
        <v>0.46820000000000001</v>
      </c>
      <c r="J453" s="12">
        <v>0.46800000000000003</v>
      </c>
    </row>
    <row r="454" spans="1:10" x14ac:dyDescent="0.25">
      <c r="A454" s="11">
        <f t="shared" si="58"/>
        <v>3</v>
      </c>
      <c r="B454" s="13" t="s">
        <v>194</v>
      </c>
      <c r="D454" s="12">
        <v>0.45829999999999999</v>
      </c>
      <c r="E454" s="12">
        <v>0.82079999999999997</v>
      </c>
      <c r="F454" s="12">
        <v>0.72260000000000002</v>
      </c>
      <c r="G454" s="12">
        <v>0.85589999999999999</v>
      </c>
      <c r="H454" s="12">
        <v>0.90239999999999998</v>
      </c>
      <c r="I454" s="12">
        <v>0.49619999999999997</v>
      </c>
      <c r="J454" s="12">
        <v>0.49590000000000001</v>
      </c>
    </row>
    <row r="455" spans="1:10" x14ac:dyDescent="0.25">
      <c r="A455" s="11">
        <f t="shared" si="58"/>
        <v>4</v>
      </c>
      <c r="B455" s="13" t="s">
        <v>195</v>
      </c>
      <c r="D455" s="12">
        <v>0.42749999999999999</v>
      </c>
      <c r="E455" s="12">
        <v>0.72089999999999999</v>
      </c>
      <c r="F455" s="12">
        <v>0.65190000000000003</v>
      </c>
      <c r="G455" s="12">
        <v>0.74539999999999995</v>
      </c>
      <c r="H455" s="12">
        <v>0.78720000000000001</v>
      </c>
      <c r="I455" s="12">
        <v>0.41370000000000001</v>
      </c>
      <c r="J455" s="12">
        <v>0.4133</v>
      </c>
    </row>
    <row r="456" spans="1:10" x14ac:dyDescent="0.25">
      <c r="A456" s="11">
        <f t="shared" si="58"/>
        <v>5</v>
      </c>
      <c r="B456" s="13" t="s">
        <v>78</v>
      </c>
      <c r="D456" s="12">
        <v>0.51559999999999995</v>
      </c>
      <c r="E456" s="12">
        <v>0.77700000000000002</v>
      </c>
      <c r="F456" s="12">
        <v>0.64090000000000003</v>
      </c>
      <c r="G456" s="12">
        <v>0.78610000000000002</v>
      </c>
      <c r="H456" s="12">
        <v>0.93469999999999998</v>
      </c>
      <c r="I456" s="12">
        <v>0.40739999999999998</v>
      </c>
      <c r="J456" s="12">
        <v>0.4073</v>
      </c>
    </row>
    <row r="457" spans="1:10" x14ac:dyDescent="0.25">
      <c r="A457" s="11">
        <f t="shared" si="58"/>
        <v>6</v>
      </c>
      <c r="B457" s="13" t="s">
        <v>196</v>
      </c>
      <c r="D457" s="12">
        <v>0.55320000000000003</v>
      </c>
      <c r="E457" s="12">
        <v>0.38390000000000002</v>
      </c>
      <c r="F457" s="12">
        <v>0.64139999999999997</v>
      </c>
      <c r="G457" s="12">
        <v>0.76090000000000002</v>
      </c>
      <c r="H457" s="12">
        <v>0.91290000000000004</v>
      </c>
      <c r="I457" s="12">
        <v>0.36280000000000001</v>
      </c>
      <c r="J457" s="12">
        <v>0.3634</v>
      </c>
    </row>
    <row r="458" spans="1:10" x14ac:dyDescent="0.25">
      <c r="A458" s="11">
        <f t="shared" si="58"/>
        <v>7</v>
      </c>
      <c r="B458" s="13" t="s">
        <v>197</v>
      </c>
      <c r="D458" s="12">
        <v>0.61029999999999995</v>
      </c>
      <c r="E458" s="12">
        <v>0.68799999999999994</v>
      </c>
      <c r="F458" s="12">
        <v>0.66220000000000001</v>
      </c>
      <c r="G458" s="12">
        <v>0.86560000000000004</v>
      </c>
      <c r="H458" s="12">
        <v>0.95299999999999996</v>
      </c>
      <c r="I458" s="12">
        <v>0.3992</v>
      </c>
      <c r="J458" s="12">
        <v>0.3992</v>
      </c>
    </row>
    <row r="459" spans="1:10" x14ac:dyDescent="0.25">
      <c r="A459" s="11">
        <f t="shared" si="58"/>
        <v>8</v>
      </c>
      <c r="B459" s="13" t="s">
        <v>198</v>
      </c>
      <c r="D459" s="12">
        <v>0.5998</v>
      </c>
      <c r="E459" s="12">
        <v>0.79159999999999997</v>
      </c>
      <c r="F459" s="12">
        <v>0.68710000000000004</v>
      </c>
      <c r="G459" s="12">
        <v>0.82540000000000002</v>
      </c>
      <c r="H459" s="12">
        <v>0.9173</v>
      </c>
      <c r="I459" s="12">
        <v>0.4178</v>
      </c>
      <c r="J459" s="12">
        <v>0.4178</v>
      </c>
    </row>
    <row r="460" spans="1:10" x14ac:dyDescent="0.25">
      <c r="A460" s="11">
        <f t="shared" si="58"/>
        <v>9</v>
      </c>
      <c r="B460" s="13" t="s">
        <v>199</v>
      </c>
      <c r="D460" s="12">
        <v>0.48199999999999998</v>
      </c>
      <c r="E460" s="12">
        <v>0.73099999999999998</v>
      </c>
      <c r="F460" s="12">
        <v>0.60619999999999996</v>
      </c>
      <c r="G460" s="12">
        <v>0.77780000000000005</v>
      </c>
      <c r="H460" s="12">
        <v>0.88829999999999998</v>
      </c>
      <c r="I460" s="12">
        <v>0.43869999999999998</v>
      </c>
      <c r="J460" s="12">
        <v>0.439</v>
      </c>
    </row>
    <row r="461" spans="1:10" x14ac:dyDescent="0.25">
      <c r="A461" s="11">
        <f t="shared" si="58"/>
        <v>10</v>
      </c>
      <c r="B461" s="13" t="s">
        <v>200</v>
      </c>
      <c r="D461" s="12">
        <v>0.44219999999999998</v>
      </c>
      <c r="E461" s="12">
        <v>0.77790000000000004</v>
      </c>
      <c r="F461" s="12">
        <v>0.67020000000000002</v>
      </c>
      <c r="G461" s="12">
        <v>0.81359999999999999</v>
      </c>
      <c r="H461" s="12">
        <v>0.91349999999999998</v>
      </c>
      <c r="I461" s="12">
        <v>0.50639999999999996</v>
      </c>
      <c r="J461" s="12">
        <v>0.50649999999999995</v>
      </c>
    </row>
    <row r="462" spans="1:10" x14ac:dyDescent="0.25">
      <c r="A462" s="11">
        <f t="shared" si="58"/>
        <v>11</v>
      </c>
      <c r="B462" s="13" t="s">
        <v>201</v>
      </c>
      <c r="D462" s="12">
        <v>0.50660000000000005</v>
      </c>
      <c r="E462" s="12">
        <v>0.4602</v>
      </c>
      <c r="F462" s="12">
        <v>0.62319999999999998</v>
      </c>
      <c r="G462" s="12">
        <v>0.57389999999999997</v>
      </c>
      <c r="H462" s="12">
        <v>0.51739999999999997</v>
      </c>
      <c r="I462" s="12">
        <v>0.50370000000000004</v>
      </c>
      <c r="J462" s="12">
        <v>0.50370000000000004</v>
      </c>
    </row>
    <row r="463" spans="1:10" x14ac:dyDescent="0.25">
      <c r="A463" s="11">
        <f t="shared" si="58"/>
        <v>12</v>
      </c>
      <c r="B463" s="13" t="s">
        <v>202</v>
      </c>
      <c r="D463" s="12">
        <v>1.0818000000000001</v>
      </c>
      <c r="E463" s="12">
        <v>0.87460000000000004</v>
      </c>
      <c r="F463" s="12">
        <v>0.41489999999999999</v>
      </c>
      <c r="G463" s="12">
        <v>0.86650000000000005</v>
      </c>
      <c r="H463" s="12">
        <v>0.9335</v>
      </c>
      <c r="I463" s="12">
        <v>0.55369999999999997</v>
      </c>
      <c r="J463" s="12">
        <v>0.5534</v>
      </c>
    </row>
    <row r="465" spans="1:1" x14ac:dyDescent="0.25">
      <c r="A465" s="11" t="s">
        <v>221</v>
      </c>
    </row>
  </sheetData>
  <hyperlinks>
    <hyperlink ref="C3" location="INDEX!A1" display="Index" xr:uid="{4F751CA9-E2C8-456F-A749-78F61160F223}"/>
    <hyperlink ref="C159" location="INDEX!A1" display="Index" xr:uid="{97BC24AE-5FF5-4A99-9D0D-0E22CC699572}"/>
  </hyperlinks>
  <pageMargins left="0.7" right="0.7" top="0.75" bottom="0.75" header="0.3" footer="0.3"/>
  <pageSetup orientation="landscape" r:id="rId1"/>
  <headerFooter>
    <oddHeader xml:space="preserve">&amp;RSOAH DOCKET NO. 473-25-11558
PUC Docket No. 57579
&amp;F
Page &amp;P of &amp;N
</oddHeader>
  </headerFooter>
  <rowBreaks count="17" manualBreakCount="17">
    <brk id="27" max="13" man="1"/>
    <brk id="53" max="13" man="1"/>
    <brk id="79" max="13" man="1"/>
    <brk id="105" max="13" man="1"/>
    <brk id="131" max="13" man="1"/>
    <brk id="157" max="13" man="1"/>
    <brk id="183" max="13" man="1"/>
    <brk id="209" max="13" man="1"/>
    <brk id="236" max="13" man="1"/>
    <brk id="263" max="13" man="1"/>
    <brk id="289" max="13" man="1"/>
    <brk id="314" max="13" man="1"/>
    <brk id="339" max="13" man="1"/>
    <brk id="364" max="13" man="1"/>
    <brk id="389" max="13" man="1"/>
    <brk id="415" max="13" man="1"/>
    <brk id="440" max="13" man="1"/>
  </rowBreaks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9382-8A47-4935-8818-04DCE38D45EA}">
  <dimension ref="A2:H19"/>
  <sheetViews>
    <sheetView tabSelected="1" view="pageBreakPreview" zoomScale="60" zoomScaleNormal="100" workbookViewId="0">
      <selection activeCell="N25" sqref="N25"/>
    </sheetView>
  </sheetViews>
  <sheetFormatPr defaultRowHeight="15" x14ac:dyDescent="0.25"/>
  <cols>
    <col min="1" max="1" width="25.7109375" bestFit="1" customWidth="1"/>
    <col min="2" max="2" width="12.28515625" bestFit="1" customWidth="1"/>
    <col min="3" max="4" width="15.28515625" bestFit="1" customWidth="1"/>
    <col min="5" max="5" width="13.42578125" bestFit="1" customWidth="1"/>
    <col min="6" max="6" width="16.7109375" bestFit="1" customWidth="1"/>
    <col min="7" max="7" width="13.7109375" bestFit="1" customWidth="1"/>
    <col min="8" max="8" width="16.42578125" bestFit="1" customWidth="1"/>
    <col min="9" max="9" width="13.28515625" bestFit="1" customWidth="1"/>
    <col min="10" max="10" width="21.140625" bestFit="1" customWidth="1"/>
    <col min="11" max="11" width="20.28515625" bestFit="1" customWidth="1"/>
    <col min="12" max="12" width="21.140625" bestFit="1" customWidth="1"/>
    <col min="13" max="13" width="20.28515625" bestFit="1" customWidth="1"/>
    <col min="14" max="14" width="21.140625" bestFit="1" customWidth="1"/>
    <col min="15" max="15" width="20.28515625" bestFit="1" customWidth="1"/>
    <col min="16" max="16" width="26.28515625" bestFit="1" customWidth="1"/>
    <col min="17" max="17" width="25.28515625" bestFit="1" customWidth="1"/>
    <col min="18" max="26" width="9" bestFit="1" customWidth="1"/>
    <col min="27" max="50" width="10" bestFit="1" customWidth="1"/>
    <col min="51" max="51" width="9.28515625" bestFit="1" customWidth="1"/>
    <col min="52" max="63" width="11" bestFit="1" customWidth="1"/>
    <col min="64" max="64" width="9.42578125" bestFit="1" customWidth="1"/>
    <col min="65" max="88" width="8" bestFit="1" customWidth="1"/>
    <col min="90" max="113" width="10" bestFit="1" customWidth="1"/>
    <col min="114" max="125" width="11" bestFit="1" customWidth="1"/>
    <col min="127" max="127" width="7.7109375" bestFit="1" customWidth="1"/>
    <col min="128" max="138" width="7" bestFit="1" customWidth="1"/>
    <col min="139" max="150" width="9" bestFit="1" customWidth="1"/>
    <col min="151" max="151" width="9.28515625" bestFit="1" customWidth="1"/>
    <col min="152" max="163" width="11" bestFit="1" customWidth="1"/>
    <col min="165" max="165" width="11.28515625" bestFit="1" customWidth="1"/>
  </cols>
  <sheetData>
    <row r="2" spans="1:8" x14ac:dyDescent="0.25">
      <c r="A2" t="s">
        <v>616</v>
      </c>
    </row>
    <row r="3" spans="1:8" x14ac:dyDescent="0.25">
      <c r="A3" t="s">
        <v>617</v>
      </c>
      <c r="B3" t="s">
        <v>34</v>
      </c>
      <c r="C3" t="s">
        <v>33</v>
      </c>
      <c r="D3" t="s">
        <v>26</v>
      </c>
      <c r="E3" t="s">
        <v>36</v>
      </c>
      <c r="F3" t="s">
        <v>32</v>
      </c>
      <c r="G3" t="s">
        <v>30</v>
      </c>
      <c r="H3" t="s">
        <v>37</v>
      </c>
    </row>
    <row r="4" spans="1:8" x14ac:dyDescent="0.25">
      <c r="A4" t="s">
        <v>618</v>
      </c>
      <c r="B4" s="6">
        <v>3701814</v>
      </c>
      <c r="C4" s="6">
        <v>381740042</v>
      </c>
      <c r="D4" s="6">
        <v>2272622963</v>
      </c>
      <c r="E4" s="6">
        <v>14917486</v>
      </c>
      <c r="F4" s="6">
        <v>2444243437</v>
      </c>
      <c r="G4" s="6">
        <v>79660601</v>
      </c>
      <c r="H4" s="6">
        <v>2904523606</v>
      </c>
    </row>
    <row r="5" spans="1:8" x14ac:dyDescent="0.25">
      <c r="A5" t="s">
        <v>619</v>
      </c>
      <c r="B5" s="6">
        <v>3692815</v>
      </c>
      <c r="C5" s="6">
        <v>394581020</v>
      </c>
      <c r="D5" s="6">
        <v>1909076829</v>
      </c>
      <c r="E5" s="6">
        <v>14871001</v>
      </c>
      <c r="F5" s="6">
        <v>2434571448</v>
      </c>
      <c r="G5" s="6">
        <v>70225520</v>
      </c>
      <c r="H5" s="6">
        <v>2692279130</v>
      </c>
    </row>
    <row r="6" spans="1:8" x14ac:dyDescent="0.25">
      <c r="A6" t="s">
        <v>620</v>
      </c>
      <c r="B6" s="6">
        <v>3498704</v>
      </c>
      <c r="C6" s="6">
        <v>354763801</v>
      </c>
      <c r="D6" s="6">
        <v>1629943686</v>
      </c>
      <c r="E6" s="6">
        <v>14871637</v>
      </c>
      <c r="F6" s="6">
        <v>2183047088</v>
      </c>
      <c r="G6" s="6">
        <v>62685954</v>
      </c>
      <c r="H6" s="6">
        <v>2606010205</v>
      </c>
    </row>
    <row r="7" spans="1:8" x14ac:dyDescent="0.25">
      <c r="A7" t="s">
        <v>621</v>
      </c>
      <c r="B7" s="6">
        <v>3822841</v>
      </c>
      <c r="C7" s="6">
        <v>410760230</v>
      </c>
      <c r="D7" s="6">
        <v>1970887469</v>
      </c>
      <c r="E7" s="6">
        <v>14861505</v>
      </c>
      <c r="F7" s="6">
        <v>2517451462</v>
      </c>
      <c r="G7" s="6">
        <v>71936547</v>
      </c>
      <c r="H7" s="6">
        <v>2687492116</v>
      </c>
    </row>
    <row r="8" spans="1:8" x14ac:dyDescent="0.25">
      <c r="A8" t="s">
        <v>622</v>
      </c>
      <c r="B8" s="6">
        <v>3856133</v>
      </c>
      <c r="C8" s="6">
        <v>401466705</v>
      </c>
      <c r="D8" s="6">
        <v>2591843769</v>
      </c>
      <c r="E8" s="6">
        <v>14918546</v>
      </c>
      <c r="F8" s="6">
        <v>2704931580</v>
      </c>
      <c r="G8" s="6">
        <v>72840644</v>
      </c>
      <c r="H8" s="6">
        <v>2722915424</v>
      </c>
    </row>
    <row r="9" spans="1:8" x14ac:dyDescent="0.25">
      <c r="A9" t="s">
        <v>623</v>
      </c>
      <c r="B9" s="6">
        <v>3446521</v>
      </c>
      <c r="C9" s="6">
        <v>403378555</v>
      </c>
      <c r="D9" s="6">
        <v>3354496129</v>
      </c>
      <c r="E9" s="6">
        <v>14863232</v>
      </c>
      <c r="F9" s="6">
        <v>2833069656</v>
      </c>
      <c r="G9" s="6">
        <v>72565812</v>
      </c>
      <c r="H9" s="6">
        <v>3088618772</v>
      </c>
    </row>
    <row r="10" spans="1:8" x14ac:dyDescent="0.25">
      <c r="A10" t="s">
        <v>624</v>
      </c>
      <c r="B10" s="6">
        <v>3831862</v>
      </c>
      <c r="C10" s="6">
        <v>442948455</v>
      </c>
      <c r="D10" s="6">
        <v>3998712034</v>
      </c>
      <c r="E10" s="6">
        <v>14933474</v>
      </c>
      <c r="F10" s="6">
        <v>3115924495</v>
      </c>
      <c r="G10" s="6">
        <v>78705220</v>
      </c>
      <c r="H10" s="6">
        <v>2779011330</v>
      </c>
    </row>
    <row r="11" spans="1:8" x14ac:dyDescent="0.25">
      <c r="A11" t="s">
        <v>625</v>
      </c>
      <c r="B11" s="6">
        <v>3794255</v>
      </c>
      <c r="C11" s="6">
        <v>435656271</v>
      </c>
      <c r="D11" s="6">
        <v>4039884742</v>
      </c>
      <c r="E11" s="6">
        <v>14858052</v>
      </c>
      <c r="F11" s="6">
        <v>3199847455</v>
      </c>
      <c r="G11" s="6">
        <v>80258230</v>
      </c>
      <c r="H11" s="6">
        <v>3853933112</v>
      </c>
    </row>
    <row r="12" spans="1:8" x14ac:dyDescent="0.25">
      <c r="A12" t="s">
        <v>626</v>
      </c>
      <c r="B12" s="6">
        <v>3407307</v>
      </c>
      <c r="C12" s="6">
        <v>425442322</v>
      </c>
      <c r="D12" s="6">
        <v>3666266626</v>
      </c>
      <c r="E12" s="6">
        <v>14909081</v>
      </c>
      <c r="F12" s="6">
        <v>3036659288</v>
      </c>
      <c r="G12" s="6">
        <v>79360224</v>
      </c>
      <c r="H12" s="6">
        <v>2274932885</v>
      </c>
    </row>
    <row r="13" spans="1:8" x14ac:dyDescent="0.25">
      <c r="A13" t="s">
        <v>627</v>
      </c>
      <c r="B13" s="6">
        <v>3992391</v>
      </c>
      <c r="C13" s="6">
        <v>447856055</v>
      </c>
      <c r="D13" s="6">
        <v>3295820338</v>
      </c>
      <c r="E13" s="6">
        <v>14948177</v>
      </c>
      <c r="F13" s="6">
        <v>3121091902</v>
      </c>
      <c r="G13" s="6">
        <v>81174557</v>
      </c>
      <c r="H13" s="6">
        <v>4213597091</v>
      </c>
    </row>
    <row r="14" spans="1:8" x14ac:dyDescent="0.25">
      <c r="A14" t="s">
        <v>628</v>
      </c>
      <c r="B14" s="6">
        <v>3240813</v>
      </c>
      <c r="C14" s="6">
        <v>358602299</v>
      </c>
      <c r="D14" s="6">
        <v>2197368026</v>
      </c>
      <c r="E14" s="6">
        <v>14924115</v>
      </c>
      <c r="F14" s="6">
        <v>2360350946</v>
      </c>
      <c r="G14" s="6">
        <v>63644590</v>
      </c>
      <c r="H14" s="6">
        <v>1907979876</v>
      </c>
    </row>
    <row r="15" spans="1:8" x14ac:dyDescent="0.25">
      <c r="A15" t="s">
        <v>629</v>
      </c>
      <c r="B15" s="6">
        <v>3630074</v>
      </c>
      <c r="C15" s="6">
        <v>392421678</v>
      </c>
      <c r="D15" s="6">
        <v>2020418540</v>
      </c>
      <c r="E15" s="6">
        <v>14957658</v>
      </c>
      <c r="F15" s="6">
        <v>2518247717</v>
      </c>
      <c r="G15" s="6">
        <v>75319563</v>
      </c>
      <c r="H15" s="6">
        <v>3228203684</v>
      </c>
    </row>
    <row r="16" spans="1:8" x14ac:dyDescent="0.25">
      <c r="A16" t="s">
        <v>630</v>
      </c>
      <c r="B16" s="6">
        <v>43915530</v>
      </c>
      <c r="C16" s="6">
        <v>4849617433</v>
      </c>
      <c r="D16" s="6">
        <v>32947341151</v>
      </c>
      <c r="E16" s="6">
        <v>178833964</v>
      </c>
      <c r="F16" s="6">
        <v>32469436474</v>
      </c>
      <c r="G16" s="6">
        <v>888377462</v>
      </c>
      <c r="H16" s="6">
        <v>34959497231</v>
      </c>
    </row>
    <row r="17" spans="1:8" x14ac:dyDescent="0.25">
      <c r="A17" t="s">
        <v>631</v>
      </c>
      <c r="B17" s="6">
        <v>10204</v>
      </c>
      <c r="C17" s="6">
        <v>1059</v>
      </c>
      <c r="D17" s="6">
        <v>2506284</v>
      </c>
      <c r="E17" s="6">
        <v>5731</v>
      </c>
      <c r="F17" s="6">
        <v>152201</v>
      </c>
      <c r="G17" s="6">
        <v>158557</v>
      </c>
      <c r="H17" s="6">
        <v>242</v>
      </c>
    </row>
    <row r="19" spans="1:8" x14ac:dyDescent="0.25">
      <c r="A19" t="s">
        <v>634</v>
      </c>
      <c r="B19" s="7"/>
    </row>
  </sheetData>
  <pageMargins left="0.7" right="0.7" top="0.75" bottom="0.75" header="0.3" footer="0.3"/>
  <pageSetup scale="73" orientation="landscape" r:id="rId1"/>
  <headerFooter>
    <oddHeader xml:space="preserve">&amp;RSOAH DOCKET NO. 473-25-11558
PUC Docket No. 57579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B2FE48B-70DB-4A2F-8726-FE06F08C48F7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00B8A16579A434FBD60C45BA8EE7950" ma:contentTypeVersion="0" ma:contentTypeDescription="My Content Type" ma:contentTypeScope="" ma:versionID="981ef807a2928c778abb43b45597c312">
  <xsd:schema xmlns:xsd="http://www.w3.org/2001/XMLSchema" xmlns:xs="http://www.w3.org/2001/XMLSchema" xmlns:p="http://schemas.microsoft.com/office/2006/metadata/properties" xmlns:ns2="EB2FE48B-70DB-4A2F-8726-FE06F08C48F7" targetNamespace="http://schemas.microsoft.com/office/2006/metadata/properties" ma:root="true" ma:fieldsID="585187323365dcb4a2723e21b8cd4cfe" ns2:_="">
    <xsd:import namespace="EB2FE48B-70DB-4A2F-8726-FE06F08C48F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FE48B-70DB-4A2F-8726-FE06F08C48F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6079D7-A13B-4E7A-9D39-1F8C861524CB}">
  <ds:schemaRefs>
    <ds:schemaRef ds:uri="http://schemas.microsoft.com/office/2006/metadata/properties"/>
    <ds:schemaRef ds:uri="http://schemas.microsoft.com/office/infopath/2007/PartnerControls"/>
    <ds:schemaRef ds:uri="EB2FE48B-70DB-4A2F-8726-FE06F08C48F7"/>
  </ds:schemaRefs>
</ds:datastoreItem>
</file>

<file path=customXml/itemProps2.xml><?xml version="1.0" encoding="utf-8"?>
<ds:datastoreItem xmlns:ds="http://schemas.openxmlformats.org/officeDocument/2006/customXml" ds:itemID="{6DE14BC2-42DD-4E85-9416-E11FDA1CE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7FE20E-4664-4C7B-8C11-6B91FA208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2FE48B-70DB-4A2F-8726-FE06F08C48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Customer Count</vt:lpstr>
      <vt:lpstr>Sheet1</vt:lpstr>
      <vt:lpstr>WP H-1.3 (2017)</vt:lpstr>
      <vt:lpstr>II-H-1.3 (2018)</vt:lpstr>
      <vt:lpstr>WP H-1.3(2019)</vt:lpstr>
      <vt:lpstr>WP H-1.3 (2020)</vt:lpstr>
      <vt:lpstr>WP H-1.3 (2021) </vt:lpstr>
      <vt:lpstr>WP H-1.3 (2022)</vt:lpstr>
      <vt:lpstr>II-H-1.3 (2023)</vt:lpstr>
      <vt:lpstr>2024</vt:lpstr>
      <vt:lpstr>'2024'!Print_Area</vt:lpstr>
      <vt:lpstr>'II-H-1.3 (2018)'!Print_Area</vt:lpstr>
      <vt:lpstr>'II-H-1.3 (2023)'!Print_Area</vt:lpstr>
      <vt:lpstr>'WP H-1.3 (2017)'!Print_Area</vt:lpstr>
      <vt:lpstr>'WP H-1.3 (2020)'!Print_Area</vt:lpstr>
      <vt:lpstr>'WP H-1.3 (2021) '!Print_Area</vt:lpstr>
      <vt:lpstr>'WP H-1.3 (2022)'!Print_Area</vt:lpstr>
      <vt:lpstr>'WP H-1.3(2019)'!Print_Area</vt:lpstr>
      <vt:lpstr>'WP H-1.3 (2017)'!Print_Titles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Durland, John R</dc:creator>
  <cp:keywords/>
  <dc:description/>
  <cp:lastModifiedBy>Burleson, Michael J</cp:lastModifiedBy>
  <cp:revision/>
  <cp:lastPrinted>2025-03-03T16:55:54Z</cp:lastPrinted>
  <dcterms:created xsi:type="dcterms:W3CDTF">2025-02-24T17:30:19Z</dcterms:created>
  <dcterms:modified xsi:type="dcterms:W3CDTF">2025-03-03T16:56:15Z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2025-02-24T18:02:05Z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8a5c4ed4-b6fb-470d-9af5-52edf7fb12ed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0x010100DABA1816B5924F35B8CF165C876C88BA00000B8A16579A434FBD60C45BA8EE7950</vt:lpwstr>
  </property>
</Properties>
</file>